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11475" windowHeight="8220"/>
  </bookViews>
  <sheets>
    <sheet name="Sample Sites" sheetId="2" r:id="rId1"/>
    <sheet name="Notes" sheetId="1" r:id="rId2"/>
    <sheet name="VL" sheetId="3" r:id="rId3"/>
    <sheet name="L" sheetId="4" r:id="rId4"/>
    <sheet name="M" sheetId="5" r:id="rId5"/>
    <sheet name="H" sheetId="6" r:id="rId6"/>
    <sheet name="VH" sheetId="7" r:id="rId7"/>
    <sheet name="Summary" sheetId="8" r:id="rId8"/>
    <sheet name="Sheet2" sheetId="9" r:id="rId9"/>
  </sheets>
  <calcPr calcId="125725"/>
</workbook>
</file>

<file path=xl/calcChain.xml><?xml version="1.0" encoding="utf-8"?>
<calcChain xmlns="http://schemas.openxmlformats.org/spreadsheetml/2006/main">
  <c r="E171" i="9"/>
  <c r="D171"/>
  <c r="E170"/>
  <c r="D170"/>
  <c r="E169"/>
  <c r="D169"/>
  <c r="E168"/>
  <c r="D168"/>
  <c r="E167"/>
  <c r="D167"/>
  <c r="E166"/>
  <c r="D166"/>
  <c r="E165"/>
  <c r="D165"/>
  <c r="E164"/>
  <c r="D164"/>
  <c r="E163"/>
  <c r="D163"/>
  <c r="E162"/>
  <c r="D162"/>
  <c r="E161"/>
  <c r="D161"/>
  <c r="E160"/>
  <c r="D160"/>
  <c r="E159"/>
  <c r="D159"/>
  <c r="E158"/>
  <c r="D158"/>
  <c r="E157"/>
  <c r="D157"/>
  <c r="E156"/>
  <c r="D156"/>
  <c r="E155"/>
  <c r="D155"/>
  <c r="E154"/>
  <c r="D154"/>
  <c r="E153"/>
  <c r="D153"/>
  <c r="E152"/>
  <c r="D152"/>
  <c r="E151"/>
  <c r="D151"/>
  <c r="E150"/>
  <c r="D150"/>
  <c r="E149"/>
  <c r="D149"/>
  <c r="E148"/>
  <c r="D148"/>
  <c r="E147"/>
  <c r="D147"/>
  <c r="E146"/>
  <c r="D146"/>
  <c r="E145"/>
  <c r="D145"/>
  <c r="E144"/>
  <c r="D144"/>
  <c r="E143"/>
  <c r="D143"/>
  <c r="E142"/>
  <c r="D142"/>
  <c r="E141"/>
  <c r="D141"/>
  <c r="E140"/>
  <c r="D140"/>
  <c r="E139"/>
  <c r="D139"/>
  <c r="E138"/>
  <c r="D138"/>
  <c r="E137"/>
  <c r="D137"/>
  <c r="E136"/>
  <c r="D136"/>
  <c r="E135"/>
  <c r="D135"/>
  <c r="E134"/>
  <c r="D134"/>
  <c r="E133"/>
  <c r="D133"/>
  <c r="E132"/>
  <c r="D132"/>
  <c r="E131"/>
  <c r="D131"/>
  <c r="E130"/>
  <c r="D130"/>
  <c r="E129"/>
  <c r="D129"/>
  <c r="E128"/>
  <c r="D128"/>
  <c r="E127"/>
  <c r="D127"/>
  <c r="E126"/>
  <c r="D126"/>
  <c r="E125"/>
  <c r="D125"/>
  <c r="E124"/>
  <c r="D124"/>
  <c r="E123"/>
  <c r="D123"/>
  <c r="E122"/>
  <c r="D122"/>
  <c r="E121"/>
  <c r="D121"/>
  <c r="E120"/>
  <c r="D120"/>
  <c r="E119"/>
  <c r="D119"/>
  <c r="E118"/>
  <c r="D118"/>
  <c r="E117"/>
  <c r="D117"/>
  <c r="E116"/>
  <c r="D116"/>
  <c r="E115"/>
  <c r="D115"/>
  <c r="E114"/>
  <c r="D114"/>
  <c r="E113"/>
  <c r="D113"/>
  <c r="E112"/>
  <c r="D112"/>
  <c r="E111"/>
  <c r="D111"/>
  <c r="E110"/>
  <c r="D110"/>
  <c r="E109"/>
  <c r="D109"/>
  <c r="E108"/>
  <c r="D108"/>
  <c r="E107"/>
  <c r="D107"/>
  <c r="E106"/>
  <c r="D106"/>
  <c r="E105"/>
  <c r="D105"/>
  <c r="E104"/>
  <c r="D104"/>
  <c r="E103"/>
  <c r="D103"/>
  <c r="E102"/>
  <c r="D102"/>
  <c r="E101"/>
  <c r="D101"/>
  <c r="E100"/>
  <c r="D100"/>
  <c r="E99"/>
  <c r="D99"/>
  <c r="E98"/>
  <c r="D98"/>
  <c r="E97"/>
  <c r="D97"/>
  <c r="E96"/>
  <c r="D96"/>
  <c r="E95"/>
  <c r="D95"/>
  <c r="E94"/>
  <c r="D94"/>
  <c r="E93"/>
  <c r="D93"/>
  <c r="E92"/>
  <c r="D92"/>
  <c r="E91"/>
  <c r="D91"/>
  <c r="E90"/>
  <c r="D90"/>
  <c r="E89"/>
  <c r="D89"/>
  <c r="E88"/>
  <c r="D88"/>
  <c r="E87"/>
  <c r="D87"/>
  <c r="E86"/>
  <c r="D86"/>
  <c r="E85"/>
  <c r="D85"/>
  <c r="E84"/>
  <c r="D84"/>
  <c r="E83"/>
  <c r="D83"/>
  <c r="E82"/>
  <c r="D82"/>
  <c r="E81"/>
  <c r="D81"/>
  <c r="E80"/>
  <c r="D80"/>
  <c r="E79"/>
  <c r="D79"/>
  <c r="E78"/>
  <c r="D78"/>
  <c r="E77"/>
  <c r="D77"/>
  <c r="E76"/>
  <c r="D76"/>
  <c r="E75"/>
  <c r="D75"/>
  <c r="E74"/>
  <c r="D74"/>
  <c r="E73"/>
  <c r="D73"/>
  <c r="E72"/>
  <c r="D72"/>
  <c r="E71"/>
  <c r="D71"/>
  <c r="E70"/>
  <c r="D70"/>
  <c r="E69"/>
  <c r="D69"/>
  <c r="E68"/>
  <c r="D68"/>
  <c r="E67"/>
  <c r="D67"/>
  <c r="E66"/>
  <c r="D66"/>
  <c r="E65"/>
  <c r="D65"/>
  <c r="E64"/>
  <c r="D64"/>
  <c r="E63"/>
  <c r="D63"/>
  <c r="E62"/>
  <c r="D62"/>
  <c r="E61"/>
  <c r="D61"/>
  <c r="E60"/>
  <c r="D60"/>
  <c r="E59"/>
  <c r="D59"/>
  <c r="E58"/>
  <c r="D58"/>
  <c r="E57"/>
  <c r="D57"/>
  <c r="E56"/>
  <c r="D56"/>
  <c r="E55"/>
  <c r="D55"/>
  <c r="E54"/>
  <c r="D54"/>
  <c r="E53"/>
  <c r="D53"/>
  <c r="E52"/>
  <c r="D52"/>
  <c r="E51"/>
  <c r="D51"/>
  <c r="E50"/>
  <c r="D50"/>
  <c r="E49"/>
  <c r="D49"/>
  <c r="E48"/>
  <c r="D48"/>
  <c r="E47"/>
  <c r="D47"/>
  <c r="E46"/>
  <c r="D46"/>
  <c r="E45"/>
  <c r="D45"/>
  <c r="E44"/>
  <c r="D44"/>
  <c r="E43"/>
  <c r="D43"/>
  <c r="E42"/>
  <c r="D42"/>
  <c r="E41"/>
  <c r="D41"/>
  <c r="E40"/>
  <c r="D40"/>
  <c r="E39"/>
  <c r="D39"/>
  <c r="E38"/>
  <c r="D38"/>
  <c r="E37"/>
  <c r="D37"/>
  <c r="E36"/>
  <c r="D36"/>
  <c r="E35"/>
  <c r="D35"/>
  <c r="E34"/>
  <c r="D34"/>
  <c r="E33"/>
  <c r="D33"/>
  <c r="E32"/>
  <c r="D32"/>
  <c r="E31"/>
  <c r="D31"/>
  <c r="E30"/>
  <c r="D30"/>
  <c r="E29"/>
  <c r="D29"/>
  <c r="E28"/>
  <c r="D28"/>
  <c r="E27"/>
  <c r="D27"/>
  <c r="E26"/>
  <c r="D26"/>
  <c r="E25"/>
  <c r="D25"/>
  <c r="E24"/>
  <c r="D24"/>
  <c r="E23"/>
  <c r="D23"/>
  <c r="E22"/>
  <c r="D22"/>
  <c r="E21"/>
  <c r="D21"/>
  <c r="E20"/>
  <c r="D20"/>
  <c r="E19"/>
  <c r="D19"/>
  <c r="E18"/>
  <c r="D18"/>
  <c r="E17"/>
  <c r="D17"/>
  <c r="E16"/>
  <c r="D16"/>
  <c r="E15"/>
  <c r="D15"/>
  <c r="E14"/>
  <c r="D14"/>
  <c r="E13"/>
  <c r="D13"/>
  <c r="E12"/>
  <c r="D12"/>
  <c r="E11"/>
  <c r="D11"/>
  <c r="E10"/>
  <c r="D10"/>
  <c r="E9"/>
  <c r="D9"/>
  <c r="E8"/>
  <c r="D8"/>
  <c r="E7"/>
  <c r="D7"/>
  <c r="E6"/>
  <c r="D6"/>
  <c r="E5"/>
  <c r="D5"/>
  <c r="E4"/>
  <c r="D4"/>
  <c r="E3"/>
  <c r="D3"/>
  <c r="E2"/>
  <c r="D2"/>
  <c r="O6" i="8"/>
  <c r="O4"/>
  <c r="O5"/>
  <c r="O7"/>
  <c r="O3"/>
  <c r="N7"/>
  <c r="N6"/>
  <c r="N5"/>
  <c r="N4"/>
  <c r="N3"/>
  <c r="M5"/>
  <c r="M7"/>
  <c r="M6"/>
  <c r="M4"/>
  <c r="M3"/>
  <c r="K7"/>
  <c r="K6"/>
  <c r="K5"/>
  <c r="K4"/>
  <c r="K3"/>
  <c r="C56"/>
  <c r="D43"/>
  <c r="D33"/>
  <c r="D23"/>
  <c r="D13"/>
  <c r="D3"/>
  <c r="D8"/>
  <c r="W16" i="3"/>
  <c r="W17" s="1"/>
  <c r="W16" i="5"/>
  <c r="W17" s="1"/>
  <c r="W16" i="4"/>
  <c r="W17" s="1"/>
  <c r="V16" i="7"/>
  <c r="V17" s="1"/>
  <c r="V17" i="6"/>
  <c r="V16"/>
  <c r="H4" i="5"/>
  <c r="J13" i="3"/>
  <c r="I13"/>
  <c r="H13"/>
  <c r="G13"/>
  <c r="J12"/>
  <c r="I12"/>
  <c r="H12"/>
  <c r="G12"/>
  <c r="J11"/>
  <c r="I11"/>
  <c r="H11"/>
  <c r="G11"/>
  <c r="J10"/>
  <c r="I10"/>
  <c r="H10"/>
  <c r="G10"/>
  <c r="J9"/>
  <c r="I9"/>
  <c r="H9"/>
  <c r="G9"/>
  <c r="J8"/>
  <c r="I8"/>
  <c r="H8"/>
  <c r="G8"/>
  <c r="J7"/>
  <c r="I7"/>
  <c r="H7"/>
  <c r="G7"/>
  <c r="J6"/>
  <c r="I6"/>
  <c r="H6"/>
  <c r="G6"/>
  <c r="J5"/>
  <c r="I5"/>
  <c r="H5"/>
  <c r="G5"/>
  <c r="J4"/>
  <c r="I4"/>
  <c r="H4"/>
  <c r="G4"/>
  <c r="J13" i="4"/>
  <c r="I13"/>
  <c r="H13"/>
  <c r="G13"/>
  <c r="J12"/>
  <c r="I12"/>
  <c r="H12"/>
  <c r="G12"/>
  <c r="J11"/>
  <c r="I11"/>
  <c r="H11"/>
  <c r="G11"/>
  <c r="J10"/>
  <c r="I10"/>
  <c r="H10"/>
  <c r="G10"/>
  <c r="J9"/>
  <c r="I9"/>
  <c r="H9"/>
  <c r="G9"/>
  <c r="J8"/>
  <c r="I8"/>
  <c r="H8"/>
  <c r="G8"/>
  <c r="J7"/>
  <c r="I7"/>
  <c r="H7"/>
  <c r="G7"/>
  <c r="J6"/>
  <c r="I6"/>
  <c r="H6"/>
  <c r="G6"/>
  <c r="J5"/>
  <c r="I5"/>
  <c r="H5"/>
  <c r="G5"/>
  <c r="J4"/>
  <c r="I4"/>
  <c r="H4"/>
  <c r="G4"/>
  <c r="J13" i="5"/>
  <c r="I13"/>
  <c r="H13"/>
  <c r="G13"/>
  <c r="J12"/>
  <c r="I12"/>
  <c r="H12"/>
  <c r="G12"/>
  <c r="J11"/>
  <c r="I11"/>
  <c r="H11"/>
  <c r="G11"/>
  <c r="J10"/>
  <c r="I10"/>
  <c r="H10"/>
  <c r="G10"/>
  <c r="J9"/>
  <c r="I9"/>
  <c r="H9"/>
  <c r="G9"/>
  <c r="J8"/>
  <c r="I8"/>
  <c r="H8"/>
  <c r="G8"/>
  <c r="J7"/>
  <c r="I7"/>
  <c r="H7"/>
  <c r="G7"/>
  <c r="J6"/>
  <c r="I6"/>
  <c r="H6"/>
  <c r="G6"/>
  <c r="J5"/>
  <c r="I5"/>
  <c r="H5"/>
  <c r="G5"/>
  <c r="J4"/>
  <c r="I4"/>
  <c r="G4"/>
  <c r="J13" i="6"/>
  <c r="I13"/>
  <c r="H13"/>
  <c r="G13"/>
  <c r="J12"/>
  <c r="I12"/>
  <c r="H12"/>
  <c r="G12"/>
  <c r="J11"/>
  <c r="I11"/>
  <c r="H11"/>
  <c r="G11"/>
  <c r="J10"/>
  <c r="I10"/>
  <c r="H10"/>
  <c r="G10"/>
  <c r="J9"/>
  <c r="I9"/>
  <c r="H9"/>
  <c r="G9"/>
  <c r="J8"/>
  <c r="I8"/>
  <c r="H8"/>
  <c r="G8"/>
  <c r="J7"/>
  <c r="I7"/>
  <c r="H7"/>
  <c r="G7"/>
  <c r="J6"/>
  <c r="I6"/>
  <c r="H6"/>
  <c r="G6"/>
  <c r="J5"/>
  <c r="I5"/>
  <c r="H5"/>
  <c r="G5"/>
  <c r="J4"/>
  <c r="I4"/>
  <c r="H4"/>
  <c r="G4"/>
  <c r="G5" i="7"/>
  <c r="H5"/>
  <c r="I5"/>
  <c r="J5"/>
  <c r="G6"/>
  <c r="H6"/>
  <c r="I6"/>
  <c r="J6"/>
  <c r="G7"/>
  <c r="H7"/>
  <c r="I7"/>
  <c r="J7"/>
  <c r="G8"/>
  <c r="H8"/>
  <c r="I8"/>
  <c r="J8"/>
  <c r="G9"/>
  <c r="H9"/>
  <c r="I9"/>
  <c r="J9"/>
  <c r="G10"/>
  <c r="H10"/>
  <c r="I10"/>
  <c r="J10"/>
  <c r="G11"/>
  <c r="H11"/>
  <c r="I11"/>
  <c r="J11"/>
  <c r="G12"/>
  <c r="H12"/>
  <c r="I12"/>
  <c r="J12"/>
  <c r="G13"/>
  <c r="H13"/>
  <c r="I13"/>
  <c r="J13"/>
  <c r="I4"/>
  <c r="J4"/>
  <c r="H4"/>
  <c r="G4"/>
</calcChain>
</file>

<file path=xl/comments1.xml><?xml version="1.0" encoding="utf-8"?>
<comments xmlns="http://schemas.openxmlformats.org/spreadsheetml/2006/main">
  <authors>
    <author>Renee</author>
  </authors>
  <commentList>
    <comment ref="W4" authorId="0">
      <text>
        <r>
          <rPr>
            <b/>
            <sz val="9"/>
            <color indexed="81"/>
            <rFont val="Tahoma"/>
            <family val="2"/>
          </rPr>
          <t>Renee:</t>
        </r>
        <r>
          <rPr>
            <sz val="9"/>
            <color indexed="81"/>
            <rFont val="Tahoma"/>
            <family val="2"/>
          </rPr>
          <t xml:space="preserve">
Some dirt trails</t>
        </r>
      </text>
    </comment>
    <comment ref="W5" authorId="0">
      <text>
        <r>
          <rPr>
            <b/>
            <sz val="9"/>
            <color indexed="81"/>
            <rFont val="Tahoma"/>
            <family val="2"/>
          </rPr>
          <t>Renee:</t>
        </r>
        <r>
          <rPr>
            <sz val="9"/>
            <color indexed="81"/>
            <rFont val="Tahoma"/>
            <family val="2"/>
          </rPr>
          <t xml:space="preserve">
imagery not the best</t>
        </r>
      </text>
    </comment>
    <comment ref="W6" authorId="0">
      <text>
        <r>
          <rPr>
            <b/>
            <sz val="9"/>
            <color indexed="81"/>
            <rFont val="Tahoma"/>
            <family val="2"/>
          </rPr>
          <t>Renee:</t>
        </r>
        <r>
          <rPr>
            <sz val="9"/>
            <color indexed="81"/>
            <rFont val="Tahoma"/>
            <family val="2"/>
          </rPr>
          <t xml:space="preserve">
Flat, pasture</t>
        </r>
      </text>
    </comment>
    <comment ref="W7" authorId="0">
      <text>
        <r>
          <rPr>
            <b/>
            <sz val="9"/>
            <color indexed="81"/>
            <rFont val="Tahoma"/>
            <family val="2"/>
          </rPr>
          <t>Renee:</t>
        </r>
        <r>
          <rPr>
            <sz val="9"/>
            <color indexed="81"/>
            <rFont val="Tahoma"/>
            <family val="2"/>
          </rPr>
          <t xml:space="preserve">
Flat, pasture</t>
        </r>
      </text>
    </comment>
    <comment ref="W8" authorId="0">
      <text>
        <r>
          <rPr>
            <b/>
            <sz val="9"/>
            <color indexed="81"/>
            <rFont val="Tahoma"/>
            <family val="2"/>
          </rPr>
          <t>Renee:</t>
        </r>
        <r>
          <rPr>
            <sz val="9"/>
            <color indexed="81"/>
            <rFont val="Tahoma"/>
            <family val="2"/>
          </rPr>
          <t xml:space="preserve">
Peat bog?</t>
        </r>
      </text>
    </comment>
    <comment ref="W9" authorId="0">
      <text>
        <r>
          <rPr>
            <b/>
            <sz val="9"/>
            <color indexed="81"/>
            <rFont val="Tahoma"/>
            <family val="2"/>
          </rPr>
          <t>Renee:</t>
        </r>
        <r>
          <rPr>
            <sz val="9"/>
            <color indexed="81"/>
            <rFont val="Tahoma"/>
            <family val="2"/>
          </rPr>
          <t xml:space="preserve">
flat but looks like a lot of bare soil patches</t>
        </r>
      </text>
    </comment>
    <comment ref="W10" authorId="0">
      <text>
        <r>
          <rPr>
            <b/>
            <sz val="9"/>
            <color indexed="81"/>
            <rFont val="Tahoma"/>
            <family val="2"/>
          </rPr>
          <t>Renee:</t>
        </r>
        <r>
          <rPr>
            <sz val="9"/>
            <color indexed="81"/>
            <rFont val="Tahoma"/>
            <family val="2"/>
          </rPr>
          <t xml:space="preserve">
maybe in past unless its a stream path</t>
        </r>
      </text>
    </comment>
    <comment ref="W11" authorId="0">
      <text>
        <r>
          <rPr>
            <b/>
            <sz val="9"/>
            <color indexed="81"/>
            <rFont val="Tahoma"/>
            <family val="2"/>
          </rPr>
          <t>Renee:</t>
        </r>
        <r>
          <rPr>
            <sz val="9"/>
            <color indexed="81"/>
            <rFont val="Tahoma"/>
            <family val="2"/>
          </rPr>
          <t xml:space="preserve">
Flat, pasture</t>
        </r>
      </text>
    </comment>
    <comment ref="W12" authorId="0">
      <text>
        <r>
          <rPr>
            <b/>
            <sz val="9"/>
            <color indexed="81"/>
            <rFont val="Tahoma"/>
            <family val="2"/>
          </rPr>
          <t>Renee:</t>
        </r>
        <r>
          <rPr>
            <sz val="9"/>
            <color indexed="81"/>
            <rFont val="Tahoma"/>
            <family val="2"/>
          </rPr>
          <t xml:space="preserve">
Forest on steep hill, pasture on flats</t>
        </r>
      </text>
    </comment>
    <comment ref="W13" authorId="0">
      <text>
        <r>
          <rPr>
            <b/>
            <sz val="9"/>
            <color indexed="81"/>
            <rFont val="Tahoma"/>
            <family val="2"/>
          </rPr>
          <t>Renee:</t>
        </r>
        <r>
          <rPr>
            <sz val="9"/>
            <color indexed="81"/>
            <rFont val="Tahoma"/>
            <family val="2"/>
          </rPr>
          <t xml:space="preserve">
Flat outskirts of Cambridge</t>
        </r>
      </text>
    </comment>
  </commentList>
</comments>
</file>

<file path=xl/comments2.xml><?xml version="1.0" encoding="utf-8"?>
<comments xmlns="http://schemas.openxmlformats.org/spreadsheetml/2006/main">
  <authors>
    <author>Renee</author>
  </authors>
  <commentList>
    <comment ref="W4" authorId="0">
      <text>
        <r>
          <rPr>
            <b/>
            <sz val="9"/>
            <color indexed="81"/>
            <rFont val="Tahoma"/>
            <family val="2"/>
          </rPr>
          <t>Renee:</t>
        </r>
        <r>
          <rPr>
            <sz val="9"/>
            <color indexed="81"/>
            <rFont val="Tahoma"/>
            <family val="2"/>
          </rPr>
          <t xml:space="preserve">
hard to tell from image</t>
        </r>
      </text>
    </comment>
    <comment ref="W5" authorId="0">
      <text>
        <r>
          <rPr>
            <b/>
            <sz val="9"/>
            <color indexed="81"/>
            <rFont val="Tahoma"/>
            <family val="2"/>
          </rPr>
          <t>Renee:</t>
        </r>
        <r>
          <rPr>
            <sz val="9"/>
            <color indexed="81"/>
            <rFont val="Tahoma"/>
            <family val="2"/>
          </rPr>
          <t xml:space="preserve">
maybe more smaller ones???</t>
        </r>
      </text>
    </comment>
    <comment ref="W7" authorId="0">
      <text>
        <r>
          <rPr>
            <b/>
            <sz val="9"/>
            <color indexed="81"/>
            <rFont val="Tahoma"/>
            <family val="2"/>
          </rPr>
          <t>Renee:</t>
        </r>
        <r>
          <rPr>
            <sz val="9"/>
            <color indexed="81"/>
            <rFont val="Tahoma"/>
            <family val="2"/>
          </rPr>
          <t xml:space="preserve">
Lots of dirt trails</t>
        </r>
      </text>
    </comment>
    <comment ref="W8" authorId="0">
      <text>
        <r>
          <rPr>
            <b/>
            <sz val="9"/>
            <color indexed="81"/>
            <rFont val="Tahoma"/>
            <family val="2"/>
          </rPr>
          <t>Renee:</t>
        </r>
        <r>
          <rPr>
            <sz val="9"/>
            <color indexed="81"/>
            <rFont val="Tahoma"/>
            <family val="2"/>
          </rPr>
          <t xml:space="preserve">
Flat</t>
        </r>
      </text>
    </comment>
    <comment ref="W9" authorId="0">
      <text>
        <r>
          <rPr>
            <b/>
            <sz val="9"/>
            <color indexed="81"/>
            <rFont val="Tahoma"/>
            <family val="2"/>
          </rPr>
          <t>Renee:</t>
        </r>
        <r>
          <rPr>
            <sz val="9"/>
            <color indexed="81"/>
            <rFont val="Tahoma"/>
            <family val="2"/>
          </rPr>
          <t xml:space="preserve">
Possibly a massive one?</t>
        </r>
      </text>
    </comment>
    <comment ref="W10" authorId="0">
      <text>
        <r>
          <rPr>
            <b/>
            <sz val="9"/>
            <color indexed="81"/>
            <rFont val="Tahoma"/>
            <family val="2"/>
          </rPr>
          <t>Renee:</t>
        </r>
        <r>
          <rPr>
            <sz val="9"/>
            <color indexed="81"/>
            <rFont val="Tahoma"/>
            <family val="2"/>
          </rPr>
          <t xml:space="preserve">
Flat</t>
        </r>
      </text>
    </comment>
    <comment ref="W11" authorId="0">
      <text>
        <r>
          <rPr>
            <b/>
            <sz val="9"/>
            <color indexed="81"/>
            <rFont val="Tahoma"/>
            <family val="2"/>
          </rPr>
          <t>Renee:</t>
        </r>
        <r>
          <rPr>
            <sz val="9"/>
            <color indexed="81"/>
            <rFont val="Tahoma"/>
            <family val="2"/>
          </rPr>
          <t xml:space="preserve">
Flat</t>
        </r>
      </text>
    </comment>
    <comment ref="W12" authorId="0">
      <text>
        <r>
          <rPr>
            <b/>
            <sz val="9"/>
            <color indexed="81"/>
            <rFont val="Tahoma"/>
            <family val="2"/>
          </rPr>
          <t>Renee:</t>
        </r>
        <r>
          <rPr>
            <sz val="9"/>
            <color indexed="81"/>
            <rFont val="Tahoma"/>
            <family val="2"/>
          </rPr>
          <t xml:space="preserve">
Flat</t>
        </r>
      </text>
    </comment>
    <comment ref="W13" authorId="0">
      <text>
        <r>
          <rPr>
            <b/>
            <sz val="9"/>
            <color indexed="81"/>
            <rFont val="Tahoma"/>
            <family val="2"/>
          </rPr>
          <t>Renee:</t>
        </r>
        <r>
          <rPr>
            <sz val="9"/>
            <color indexed="81"/>
            <rFont val="Tahoma"/>
            <family val="2"/>
          </rPr>
          <t xml:space="preserve">
Dense forest</t>
        </r>
      </text>
    </comment>
  </commentList>
</comments>
</file>

<file path=xl/comments3.xml><?xml version="1.0" encoding="utf-8"?>
<comments xmlns="http://schemas.openxmlformats.org/spreadsheetml/2006/main">
  <authors>
    <author>Renee</author>
  </authors>
  <commentList>
    <comment ref="W5" authorId="0">
      <text>
        <r>
          <rPr>
            <b/>
            <sz val="9"/>
            <color indexed="81"/>
            <rFont val="Tahoma"/>
            <family val="2"/>
          </rPr>
          <t>Renee:</t>
        </r>
        <r>
          <rPr>
            <sz val="9"/>
            <color indexed="81"/>
            <rFont val="Tahoma"/>
            <family val="2"/>
          </rPr>
          <t xml:space="preserve">
A lot of dirt trails too</t>
        </r>
      </text>
    </comment>
    <comment ref="W6" authorId="0">
      <text>
        <r>
          <rPr>
            <b/>
            <sz val="9"/>
            <color indexed="81"/>
            <rFont val="Tahoma"/>
            <family val="2"/>
          </rPr>
          <t>Renee:</t>
        </r>
        <r>
          <rPr>
            <sz val="9"/>
            <color indexed="81"/>
            <rFont val="Tahoma"/>
            <family val="2"/>
          </rPr>
          <t xml:space="preserve">
Unsure if correct about 3</t>
        </r>
      </text>
    </comment>
    <comment ref="W7" authorId="0">
      <text>
        <r>
          <rPr>
            <b/>
            <sz val="9"/>
            <color indexed="81"/>
            <rFont val="Tahoma"/>
            <family val="2"/>
          </rPr>
          <t>Renee:</t>
        </r>
        <r>
          <rPr>
            <sz val="9"/>
            <color indexed="81"/>
            <rFont val="Tahoma"/>
            <family val="2"/>
          </rPr>
          <t xml:space="preserve">
Confused with this area</t>
        </r>
      </text>
    </comment>
    <comment ref="W8" authorId="0">
      <text>
        <r>
          <rPr>
            <b/>
            <sz val="9"/>
            <color indexed="81"/>
            <rFont val="Tahoma"/>
            <family val="2"/>
          </rPr>
          <t>Renee:</t>
        </r>
        <r>
          <rPr>
            <sz val="9"/>
            <color indexed="81"/>
            <rFont val="Tahoma"/>
            <family val="2"/>
          </rPr>
          <t xml:space="preserve">
Imagery not the best</t>
        </r>
      </text>
    </comment>
    <comment ref="W9" authorId="0">
      <text>
        <r>
          <rPr>
            <b/>
            <sz val="9"/>
            <color indexed="81"/>
            <rFont val="Tahoma"/>
            <family val="2"/>
          </rPr>
          <t>Renee:</t>
        </r>
        <r>
          <rPr>
            <sz val="9"/>
            <color indexed="81"/>
            <rFont val="Tahoma"/>
            <family val="2"/>
          </rPr>
          <t xml:space="preserve">
Could be more? Area of forestry</t>
        </r>
      </text>
    </comment>
    <comment ref="W10" authorId="0">
      <text>
        <r>
          <rPr>
            <b/>
            <sz val="9"/>
            <color indexed="81"/>
            <rFont val="Tahoma"/>
            <family val="2"/>
          </rPr>
          <t>Renee:</t>
        </r>
        <r>
          <rPr>
            <sz val="9"/>
            <color indexed="81"/>
            <rFont val="Tahoma"/>
            <family val="2"/>
          </rPr>
          <t xml:space="preserve">
Dense forest</t>
        </r>
      </text>
    </comment>
    <comment ref="W11" authorId="0">
      <text>
        <r>
          <rPr>
            <b/>
            <sz val="9"/>
            <color indexed="81"/>
            <rFont val="Tahoma"/>
            <family val="2"/>
          </rPr>
          <t>Renee:</t>
        </r>
        <r>
          <rPr>
            <sz val="9"/>
            <color indexed="81"/>
            <rFont val="Tahoma"/>
            <family val="2"/>
          </rPr>
          <t xml:space="preserve">
If there is its not immediately obvious</t>
        </r>
      </text>
    </comment>
    <comment ref="W12" authorId="0">
      <text>
        <r>
          <rPr>
            <b/>
            <sz val="9"/>
            <color indexed="81"/>
            <rFont val="Tahoma"/>
            <family val="2"/>
          </rPr>
          <t>Renee:</t>
        </r>
        <r>
          <rPr>
            <sz val="9"/>
            <color indexed="81"/>
            <rFont val="Tahoma"/>
            <family val="2"/>
          </rPr>
          <t xml:space="preserve">
Flat pasture</t>
        </r>
      </text>
    </comment>
    <comment ref="W13" authorId="0">
      <text>
        <r>
          <rPr>
            <b/>
            <sz val="9"/>
            <color indexed="81"/>
            <rFont val="Tahoma"/>
            <family val="2"/>
          </rPr>
          <t>Renee:</t>
        </r>
        <r>
          <rPr>
            <sz val="9"/>
            <color indexed="81"/>
            <rFont val="Tahoma"/>
            <family val="2"/>
          </rPr>
          <t xml:space="preserve">
mostly flat pasture, bit of a gully where there may have been in the past</t>
        </r>
      </text>
    </comment>
  </commentList>
</comments>
</file>

<file path=xl/comments4.xml><?xml version="1.0" encoding="utf-8"?>
<comments xmlns="http://schemas.openxmlformats.org/spreadsheetml/2006/main">
  <authors>
    <author>Renee</author>
  </authors>
  <commentList>
    <comment ref="D3" authorId="0">
      <text>
        <r>
          <rPr>
            <b/>
            <sz val="9"/>
            <color indexed="81"/>
            <rFont val="Tahoma"/>
            <family val="2"/>
          </rPr>
          <t>Renee:</t>
        </r>
        <r>
          <rPr>
            <sz val="9"/>
            <color indexed="81"/>
            <rFont val="Tahoma"/>
            <family val="2"/>
          </rPr>
          <t xml:space="preserve">
divided by 8</t>
        </r>
      </text>
    </comment>
    <comment ref="C4" authorId="0">
      <text>
        <r>
          <rPr>
            <b/>
            <sz val="9"/>
            <color indexed="81"/>
            <rFont val="Tahoma"/>
            <charset val="1"/>
          </rPr>
          <t>Renee:</t>
        </r>
        <r>
          <rPr>
            <sz val="9"/>
            <color indexed="81"/>
            <rFont val="Tahoma"/>
            <charset val="1"/>
          </rPr>
          <t xml:space="preserve">
Crap image</t>
        </r>
      </text>
    </comment>
    <comment ref="C11" authorId="0">
      <text>
        <r>
          <rPr>
            <b/>
            <sz val="9"/>
            <color indexed="81"/>
            <rFont val="Tahoma"/>
            <charset val="1"/>
          </rPr>
          <t>Renee:</t>
        </r>
        <r>
          <rPr>
            <sz val="9"/>
            <color indexed="81"/>
            <rFont val="Tahoma"/>
            <charset val="1"/>
          </rPr>
          <t xml:space="preserve">
Trees...</t>
        </r>
      </text>
    </comment>
    <comment ref="C24" authorId="0">
      <text>
        <r>
          <rPr>
            <b/>
            <sz val="9"/>
            <color indexed="81"/>
            <rFont val="Tahoma"/>
            <family val="2"/>
          </rPr>
          <t>Renee:</t>
        </r>
        <r>
          <rPr>
            <sz val="9"/>
            <color indexed="81"/>
            <rFont val="Tahoma"/>
            <family val="2"/>
          </rPr>
          <t xml:space="preserve">
A lot of dirt trails too</t>
        </r>
      </text>
    </comment>
    <comment ref="C25" authorId="0">
      <text>
        <r>
          <rPr>
            <b/>
            <sz val="9"/>
            <color indexed="81"/>
            <rFont val="Tahoma"/>
            <family val="2"/>
          </rPr>
          <t>Renee:</t>
        </r>
        <r>
          <rPr>
            <sz val="9"/>
            <color indexed="81"/>
            <rFont val="Tahoma"/>
            <family val="2"/>
          </rPr>
          <t xml:space="preserve">
Unsure if correct about 3</t>
        </r>
      </text>
    </comment>
    <comment ref="C26" authorId="0">
      <text>
        <r>
          <rPr>
            <b/>
            <sz val="9"/>
            <color indexed="81"/>
            <rFont val="Tahoma"/>
            <family val="2"/>
          </rPr>
          <t>Renee:</t>
        </r>
        <r>
          <rPr>
            <sz val="9"/>
            <color indexed="81"/>
            <rFont val="Tahoma"/>
            <family val="2"/>
          </rPr>
          <t xml:space="preserve">
Confused with this area</t>
        </r>
      </text>
    </comment>
    <comment ref="C27" authorId="0">
      <text>
        <r>
          <rPr>
            <b/>
            <sz val="9"/>
            <color indexed="81"/>
            <rFont val="Tahoma"/>
            <family val="2"/>
          </rPr>
          <t>Renee:</t>
        </r>
        <r>
          <rPr>
            <sz val="9"/>
            <color indexed="81"/>
            <rFont val="Tahoma"/>
            <family val="2"/>
          </rPr>
          <t xml:space="preserve">
Imagery not the best</t>
        </r>
      </text>
    </comment>
    <comment ref="C28" authorId="0">
      <text>
        <r>
          <rPr>
            <b/>
            <sz val="9"/>
            <color indexed="81"/>
            <rFont val="Tahoma"/>
            <family val="2"/>
          </rPr>
          <t>Renee:</t>
        </r>
        <r>
          <rPr>
            <sz val="9"/>
            <color indexed="81"/>
            <rFont val="Tahoma"/>
            <family val="2"/>
          </rPr>
          <t xml:space="preserve">
Could be more? Area of forestry</t>
        </r>
      </text>
    </comment>
    <comment ref="C29" authorId="0">
      <text>
        <r>
          <rPr>
            <b/>
            <sz val="9"/>
            <color indexed="81"/>
            <rFont val="Tahoma"/>
            <family val="2"/>
          </rPr>
          <t>Renee:</t>
        </r>
        <r>
          <rPr>
            <sz val="9"/>
            <color indexed="81"/>
            <rFont val="Tahoma"/>
            <family val="2"/>
          </rPr>
          <t xml:space="preserve">
Dense forest</t>
        </r>
      </text>
    </comment>
    <comment ref="C30" authorId="0">
      <text>
        <r>
          <rPr>
            <b/>
            <sz val="9"/>
            <color indexed="81"/>
            <rFont val="Tahoma"/>
            <family val="2"/>
          </rPr>
          <t>Renee:</t>
        </r>
        <r>
          <rPr>
            <sz val="9"/>
            <color indexed="81"/>
            <rFont val="Tahoma"/>
            <family val="2"/>
          </rPr>
          <t xml:space="preserve">
If there is its not immediately obvious</t>
        </r>
      </text>
    </comment>
    <comment ref="C31" authorId="0">
      <text>
        <r>
          <rPr>
            <b/>
            <sz val="9"/>
            <color indexed="81"/>
            <rFont val="Tahoma"/>
            <family val="2"/>
          </rPr>
          <t>Renee:</t>
        </r>
        <r>
          <rPr>
            <sz val="9"/>
            <color indexed="81"/>
            <rFont val="Tahoma"/>
            <family val="2"/>
          </rPr>
          <t xml:space="preserve">
Flat pasture</t>
        </r>
      </text>
    </comment>
    <comment ref="C32" authorId="0">
      <text>
        <r>
          <rPr>
            <b/>
            <sz val="9"/>
            <color indexed="81"/>
            <rFont val="Tahoma"/>
            <family val="2"/>
          </rPr>
          <t>Renee:</t>
        </r>
        <r>
          <rPr>
            <sz val="9"/>
            <color indexed="81"/>
            <rFont val="Tahoma"/>
            <family val="2"/>
          </rPr>
          <t xml:space="preserve">
mostly flat pasture, bit of a gully where there may have been in the past</t>
        </r>
      </text>
    </comment>
    <comment ref="C33" authorId="0">
      <text>
        <r>
          <rPr>
            <b/>
            <sz val="9"/>
            <color indexed="81"/>
            <rFont val="Tahoma"/>
            <family val="2"/>
          </rPr>
          <t>Renee:</t>
        </r>
        <r>
          <rPr>
            <sz val="9"/>
            <color indexed="81"/>
            <rFont val="Tahoma"/>
            <family val="2"/>
          </rPr>
          <t xml:space="preserve">
hard to tell from image</t>
        </r>
      </text>
    </comment>
    <comment ref="C34" authorId="0">
      <text>
        <r>
          <rPr>
            <b/>
            <sz val="9"/>
            <color indexed="81"/>
            <rFont val="Tahoma"/>
            <family val="2"/>
          </rPr>
          <t>Renee:</t>
        </r>
        <r>
          <rPr>
            <sz val="9"/>
            <color indexed="81"/>
            <rFont val="Tahoma"/>
            <family val="2"/>
          </rPr>
          <t xml:space="preserve">
maybe more smaller ones???</t>
        </r>
      </text>
    </comment>
    <comment ref="C36" authorId="0">
      <text>
        <r>
          <rPr>
            <b/>
            <sz val="9"/>
            <color indexed="81"/>
            <rFont val="Tahoma"/>
            <family val="2"/>
          </rPr>
          <t>Renee:</t>
        </r>
        <r>
          <rPr>
            <sz val="9"/>
            <color indexed="81"/>
            <rFont val="Tahoma"/>
            <family val="2"/>
          </rPr>
          <t xml:space="preserve">
Lots of dirt trails</t>
        </r>
      </text>
    </comment>
    <comment ref="C37" authorId="0">
      <text>
        <r>
          <rPr>
            <b/>
            <sz val="9"/>
            <color indexed="81"/>
            <rFont val="Tahoma"/>
            <family val="2"/>
          </rPr>
          <t>Renee:</t>
        </r>
        <r>
          <rPr>
            <sz val="9"/>
            <color indexed="81"/>
            <rFont val="Tahoma"/>
            <family val="2"/>
          </rPr>
          <t xml:space="preserve">
Flat</t>
        </r>
      </text>
    </comment>
    <comment ref="C38" authorId="0">
      <text>
        <r>
          <rPr>
            <b/>
            <sz val="9"/>
            <color indexed="81"/>
            <rFont val="Tahoma"/>
            <family val="2"/>
          </rPr>
          <t>Renee:</t>
        </r>
        <r>
          <rPr>
            <sz val="9"/>
            <color indexed="81"/>
            <rFont val="Tahoma"/>
            <family val="2"/>
          </rPr>
          <t xml:space="preserve">
Possibly a massive one?</t>
        </r>
      </text>
    </comment>
    <comment ref="C39" authorId="0">
      <text>
        <r>
          <rPr>
            <b/>
            <sz val="9"/>
            <color indexed="81"/>
            <rFont val="Tahoma"/>
            <family val="2"/>
          </rPr>
          <t>Renee:</t>
        </r>
        <r>
          <rPr>
            <sz val="9"/>
            <color indexed="81"/>
            <rFont val="Tahoma"/>
            <family val="2"/>
          </rPr>
          <t xml:space="preserve">
Flat</t>
        </r>
      </text>
    </comment>
    <comment ref="C40" authorId="0">
      <text>
        <r>
          <rPr>
            <b/>
            <sz val="9"/>
            <color indexed="81"/>
            <rFont val="Tahoma"/>
            <family val="2"/>
          </rPr>
          <t>Renee:</t>
        </r>
        <r>
          <rPr>
            <sz val="9"/>
            <color indexed="81"/>
            <rFont val="Tahoma"/>
            <family val="2"/>
          </rPr>
          <t xml:space="preserve">
Flat</t>
        </r>
      </text>
    </comment>
    <comment ref="C41" authorId="0">
      <text>
        <r>
          <rPr>
            <b/>
            <sz val="9"/>
            <color indexed="81"/>
            <rFont val="Tahoma"/>
            <family val="2"/>
          </rPr>
          <t>Renee:</t>
        </r>
        <r>
          <rPr>
            <sz val="9"/>
            <color indexed="81"/>
            <rFont val="Tahoma"/>
            <family val="2"/>
          </rPr>
          <t xml:space="preserve">
Flat</t>
        </r>
      </text>
    </comment>
    <comment ref="C42" authorId="0">
      <text>
        <r>
          <rPr>
            <b/>
            <sz val="9"/>
            <color indexed="81"/>
            <rFont val="Tahoma"/>
            <family val="2"/>
          </rPr>
          <t>Renee:</t>
        </r>
        <r>
          <rPr>
            <sz val="9"/>
            <color indexed="81"/>
            <rFont val="Tahoma"/>
            <family val="2"/>
          </rPr>
          <t xml:space="preserve">
Dense forest</t>
        </r>
      </text>
    </comment>
    <comment ref="C43" authorId="0">
      <text>
        <r>
          <rPr>
            <b/>
            <sz val="9"/>
            <color indexed="81"/>
            <rFont val="Tahoma"/>
            <family val="2"/>
          </rPr>
          <t>Renee:</t>
        </r>
        <r>
          <rPr>
            <sz val="9"/>
            <color indexed="81"/>
            <rFont val="Tahoma"/>
            <family val="2"/>
          </rPr>
          <t xml:space="preserve">
Some dirt trails</t>
        </r>
      </text>
    </comment>
    <comment ref="C44" authorId="0">
      <text>
        <r>
          <rPr>
            <b/>
            <sz val="9"/>
            <color indexed="81"/>
            <rFont val="Tahoma"/>
            <family val="2"/>
          </rPr>
          <t>Renee:</t>
        </r>
        <r>
          <rPr>
            <sz val="9"/>
            <color indexed="81"/>
            <rFont val="Tahoma"/>
            <family val="2"/>
          </rPr>
          <t xml:space="preserve">
imagery not the best</t>
        </r>
      </text>
    </comment>
    <comment ref="C45" authorId="0">
      <text>
        <r>
          <rPr>
            <b/>
            <sz val="9"/>
            <color indexed="81"/>
            <rFont val="Tahoma"/>
            <family val="2"/>
          </rPr>
          <t>Renee:</t>
        </r>
        <r>
          <rPr>
            <sz val="9"/>
            <color indexed="81"/>
            <rFont val="Tahoma"/>
            <family val="2"/>
          </rPr>
          <t xml:space="preserve">
Flat, pasture</t>
        </r>
      </text>
    </comment>
    <comment ref="C46" authorId="0">
      <text>
        <r>
          <rPr>
            <b/>
            <sz val="9"/>
            <color indexed="81"/>
            <rFont val="Tahoma"/>
            <family val="2"/>
          </rPr>
          <t>Renee:</t>
        </r>
        <r>
          <rPr>
            <sz val="9"/>
            <color indexed="81"/>
            <rFont val="Tahoma"/>
            <family val="2"/>
          </rPr>
          <t xml:space="preserve">
Flat, pasture</t>
        </r>
      </text>
    </comment>
    <comment ref="C47" authorId="0">
      <text>
        <r>
          <rPr>
            <b/>
            <sz val="9"/>
            <color indexed="81"/>
            <rFont val="Tahoma"/>
            <family val="2"/>
          </rPr>
          <t>Renee:</t>
        </r>
        <r>
          <rPr>
            <sz val="9"/>
            <color indexed="81"/>
            <rFont val="Tahoma"/>
            <family val="2"/>
          </rPr>
          <t xml:space="preserve">
Peat bog?</t>
        </r>
      </text>
    </comment>
    <comment ref="C48" authorId="0">
      <text>
        <r>
          <rPr>
            <b/>
            <sz val="9"/>
            <color indexed="81"/>
            <rFont val="Tahoma"/>
            <family val="2"/>
          </rPr>
          <t>Renee:</t>
        </r>
        <r>
          <rPr>
            <sz val="9"/>
            <color indexed="81"/>
            <rFont val="Tahoma"/>
            <family val="2"/>
          </rPr>
          <t xml:space="preserve">
flat but looks like a lot of bare soil patches</t>
        </r>
      </text>
    </comment>
    <comment ref="C49" authorId="0">
      <text>
        <r>
          <rPr>
            <b/>
            <sz val="9"/>
            <color indexed="81"/>
            <rFont val="Tahoma"/>
            <family val="2"/>
          </rPr>
          <t>Renee:</t>
        </r>
        <r>
          <rPr>
            <sz val="9"/>
            <color indexed="81"/>
            <rFont val="Tahoma"/>
            <family val="2"/>
          </rPr>
          <t xml:space="preserve">
maybe in past unless its a stream path</t>
        </r>
      </text>
    </comment>
    <comment ref="C50" authorId="0">
      <text>
        <r>
          <rPr>
            <b/>
            <sz val="9"/>
            <color indexed="81"/>
            <rFont val="Tahoma"/>
            <family val="2"/>
          </rPr>
          <t>Renee:</t>
        </r>
        <r>
          <rPr>
            <sz val="9"/>
            <color indexed="81"/>
            <rFont val="Tahoma"/>
            <family val="2"/>
          </rPr>
          <t xml:space="preserve">
Flat, pasture</t>
        </r>
      </text>
    </comment>
    <comment ref="C51" authorId="0">
      <text>
        <r>
          <rPr>
            <b/>
            <sz val="9"/>
            <color indexed="81"/>
            <rFont val="Tahoma"/>
            <family val="2"/>
          </rPr>
          <t>Renee:</t>
        </r>
        <r>
          <rPr>
            <sz val="9"/>
            <color indexed="81"/>
            <rFont val="Tahoma"/>
            <family val="2"/>
          </rPr>
          <t xml:space="preserve">
Forest on steep hill, pasture on flats</t>
        </r>
      </text>
    </comment>
    <comment ref="C52" authorId="0">
      <text>
        <r>
          <rPr>
            <b/>
            <sz val="9"/>
            <color indexed="81"/>
            <rFont val="Tahoma"/>
            <family val="2"/>
          </rPr>
          <t>Renee:</t>
        </r>
        <r>
          <rPr>
            <sz val="9"/>
            <color indexed="81"/>
            <rFont val="Tahoma"/>
            <family val="2"/>
          </rPr>
          <t xml:space="preserve">
Flat outskirts of Cambridge</t>
        </r>
      </text>
    </comment>
  </commentList>
</comments>
</file>

<file path=xl/comments5.xml><?xml version="1.0" encoding="utf-8"?>
<comments xmlns="http://schemas.openxmlformats.org/spreadsheetml/2006/main">
  <authors>
    <author>Renee</author>
  </authors>
  <commentList>
    <comment ref="A1" authorId="0">
      <text>
        <r>
          <rPr>
            <b/>
            <sz val="9"/>
            <color indexed="81"/>
            <rFont val="Tahoma"/>
            <family val="2"/>
          </rPr>
          <t>Renee:</t>
        </r>
        <r>
          <rPr>
            <sz val="9"/>
            <color indexed="81"/>
            <rFont val="Tahoma"/>
            <family val="2"/>
          </rPr>
          <t xml:space="preserve">
Ground-truthed landslide ID. ID is based on the overall susceptibility the grid is expected to have (VL, L, M, H, VH), the random sample box number within the susceptibility samples and followed by the landslide number (L1, L2, L3...Ln)</t>
        </r>
      </text>
    </comment>
    <comment ref="B1" authorId="0">
      <text>
        <r>
          <rPr>
            <b/>
            <sz val="9"/>
            <color indexed="81"/>
            <rFont val="Tahoma"/>
            <charset val="1"/>
          </rPr>
          <t>Renee:</t>
        </r>
        <r>
          <rPr>
            <sz val="9"/>
            <color indexed="81"/>
            <rFont val="Tahoma"/>
            <charset val="1"/>
          </rPr>
          <t xml:space="preserve">
Latitude in degrees, minutes and seconds as appears in Google Earth. Cannot import to GIS in this form</t>
        </r>
      </text>
    </comment>
    <comment ref="C1" authorId="0">
      <text>
        <r>
          <rPr>
            <b/>
            <sz val="9"/>
            <color indexed="81"/>
            <rFont val="Tahoma"/>
            <charset val="1"/>
          </rPr>
          <t>Renee:</t>
        </r>
        <r>
          <rPr>
            <sz val="9"/>
            <color indexed="81"/>
            <rFont val="Tahoma"/>
            <charset val="1"/>
          </rPr>
          <t xml:space="preserve">
Longitude in degrees, minutes and seconds as appears in Google Earth. Cannot import to GIS in this form</t>
        </r>
      </text>
    </comment>
    <comment ref="D1" authorId="0">
      <text>
        <r>
          <rPr>
            <b/>
            <sz val="9"/>
            <color indexed="81"/>
            <rFont val="Tahoma"/>
            <charset val="1"/>
          </rPr>
          <t>Renee:</t>
        </r>
        <r>
          <rPr>
            <sz val="9"/>
            <color indexed="81"/>
            <rFont val="Tahoma"/>
            <charset val="1"/>
          </rPr>
          <t xml:space="preserve">
Latitude in Degrees.
GIS capable.</t>
        </r>
      </text>
    </comment>
    <comment ref="E1" authorId="0">
      <text>
        <r>
          <rPr>
            <b/>
            <sz val="9"/>
            <color indexed="81"/>
            <rFont val="Tahoma"/>
            <charset val="1"/>
          </rPr>
          <t>Renee:</t>
        </r>
        <r>
          <rPr>
            <sz val="9"/>
            <color indexed="81"/>
            <rFont val="Tahoma"/>
            <charset val="1"/>
          </rPr>
          <t xml:space="preserve">
Longitude in Degrees.
GIS capable</t>
        </r>
      </text>
    </comment>
    <comment ref="F1" authorId="0">
      <text>
        <r>
          <rPr>
            <b/>
            <sz val="9"/>
            <color indexed="81"/>
            <rFont val="Tahoma"/>
            <charset val="1"/>
          </rPr>
          <t>Renee:</t>
        </r>
        <r>
          <rPr>
            <sz val="9"/>
            <color indexed="81"/>
            <rFont val="Tahoma"/>
            <charset val="1"/>
          </rPr>
          <t xml:space="preserve">
radius = half the measured width (using scale bar in Google Earth).
Use the radius to draw a circle of said distance around the point to create a polygon feature.
</t>
        </r>
        <r>
          <rPr>
            <u/>
            <sz val="9"/>
            <color indexed="81"/>
            <rFont val="Tahoma"/>
            <family val="2"/>
          </rPr>
          <t>Note:</t>
        </r>
        <r>
          <rPr>
            <sz val="9"/>
            <color indexed="81"/>
            <rFont val="Tahoma"/>
            <family val="2"/>
          </rPr>
          <t xml:space="preserve"> landslides are not circular, and the observed landslides were generally longer than they were wide. The point coordinate was marked near the top, of the landslide, centred and not on the edge. Roughly about the radius distance from the top.</t>
        </r>
      </text>
    </comment>
  </commentList>
</comments>
</file>

<file path=xl/sharedStrings.xml><?xml version="1.0" encoding="utf-8"?>
<sst xmlns="http://schemas.openxmlformats.org/spreadsheetml/2006/main" count="1375" uniqueCount="1163">
  <si>
    <t>VH Site 15</t>
  </si>
  <si>
    <t>H Site 16</t>
  </si>
  <si>
    <t>VH Site 13</t>
  </si>
  <si>
    <t>VH Site 14</t>
  </si>
  <si>
    <t>VL Site 4</t>
  </si>
  <si>
    <t>VL Site 5</t>
  </si>
  <si>
    <t>Overlaps</t>
  </si>
  <si>
    <t>Situation</t>
  </si>
  <si>
    <t>with</t>
  </si>
  <si>
    <t>SampleSite</t>
  </si>
  <si>
    <t>Need to be aware of</t>
  </si>
  <si>
    <t>M Site 14</t>
  </si>
  <si>
    <t>M Site 16</t>
  </si>
  <si>
    <t>H Site 4</t>
  </si>
  <si>
    <t>VH Site 17</t>
  </si>
  <si>
    <t>VH Site 18</t>
  </si>
  <si>
    <t>VH Site 19</t>
  </si>
  <si>
    <t>Centroid 864 m from coast (so covers some ocean)</t>
  </si>
  <si>
    <t>Square overlaps with Manawatu-Wanganui Region</t>
  </si>
  <si>
    <t>Square overlaps with Bay of Plenty Region</t>
  </si>
  <si>
    <t>Square overlaps with Tarranaki Region</t>
  </si>
  <si>
    <t>VL</t>
  </si>
  <si>
    <t>L</t>
  </si>
  <si>
    <t>M</t>
  </si>
  <si>
    <t>H</t>
  </si>
  <si>
    <t>VH</t>
  </si>
  <si>
    <t>Count</t>
  </si>
  <si>
    <t>Row</t>
  </si>
  <si>
    <t>Column</t>
  </si>
  <si>
    <t>Extent</t>
  </si>
  <si>
    <t>Left</t>
  </si>
  <si>
    <t>Right</t>
  </si>
  <si>
    <t>Top</t>
  </si>
  <si>
    <t>Bottom</t>
  </si>
  <si>
    <t>X</t>
  </si>
  <si>
    <t>Y</t>
  </si>
  <si>
    <t>Top Left</t>
  </si>
  <si>
    <t>Top Right</t>
  </si>
  <si>
    <t>Bottom Right</t>
  </si>
  <si>
    <t>Centroid</t>
  </si>
  <si>
    <t>Degrees, Minutes, Seconds</t>
  </si>
  <si>
    <t>Bottom Left</t>
  </si>
  <si>
    <t>Lslide Code</t>
  </si>
  <si>
    <t>Sample Site</t>
  </si>
  <si>
    <t>175°0'15.953''E</t>
  </si>
  <si>
    <t>175°26'49.848''E</t>
  </si>
  <si>
    <t>38°20'15.129''S</t>
  </si>
  <si>
    <t>38°5'8.416''S</t>
  </si>
  <si>
    <t>174°59'54.969''E</t>
  </si>
  <si>
    <t>38°4'52.572''S</t>
  </si>
  <si>
    <t>175°0'35.966''E</t>
  </si>
  <si>
    <t>38°4'51.829''S</t>
  </si>
  <si>
    <t>175°'0'36.939''E</t>
  </si>
  <si>
    <t>38°5'24.258''S</t>
  </si>
  <si>
    <t>174°59'55.907''E</t>
  </si>
  <si>
    <t>38°5'25.002''S</t>
  </si>
  <si>
    <t>175°26'28.695''E</t>
  </si>
  <si>
    <t>38°19'59.366''S</t>
  </si>
  <si>
    <t>38°19'58.467''S</t>
  </si>
  <si>
    <t>175°27'11.003''E</t>
  </si>
  <si>
    <t>38°20'30.892''S</t>
  </si>
  <si>
    <t>175°26'29.833''E</t>
  </si>
  <si>
    <t>38°20'31.791''S</t>
  </si>
  <si>
    <t>175°27'9.86''E</t>
  </si>
  <si>
    <t>174°49'38.192''E</t>
  </si>
  <si>
    <t>38°28'2.117''S</t>
  </si>
  <si>
    <t>174°49'17.138''E</t>
  </si>
  <si>
    <t>174°49'58.382''E</t>
  </si>
  <si>
    <t>38°27'45.562''S</t>
  </si>
  <si>
    <t>174°49'59.249''E</t>
  </si>
  <si>
    <t>38°28'17.991''S</t>
  </si>
  <si>
    <t>174°49'18''E</t>
  </si>
  <si>
    <t>38°28'18.677''S</t>
  </si>
  <si>
    <t>38°27'46.242''S</t>
  </si>
  <si>
    <t>174°51'26.309''E</t>
  </si>
  <si>
    <t>38°15'51.154''S</t>
  </si>
  <si>
    <t>174°51'5.306''E</t>
  </si>
  <si>
    <t>38°15'35.285''S</t>
  </si>
  <si>
    <t>174°51'46.434''E</t>
  </si>
  <si>
    <t>38°15'34.593''S</t>
  </si>
  <si>
    <t>174°51'47.314''E</t>
  </si>
  <si>
    <t>38°16'7.022''S</t>
  </si>
  <si>
    <t>174°51'6.18''E</t>
  </si>
  <si>
    <t>38°16'7.714''S</t>
  </si>
  <si>
    <t>Google Map</t>
  </si>
  <si>
    <t>y</t>
  </si>
  <si>
    <t>174°55'32.364''E</t>
  </si>
  <si>
    <t>38°13'30.679''S</t>
  </si>
  <si>
    <t>174°55'11.358''E</t>
  </si>
  <si>
    <t>38°13'14.822''S</t>
  </si>
  <si>
    <t>174.55'52.464''E</t>
  </si>
  <si>
    <t>38°13'14.107''S</t>
  </si>
  <si>
    <t>174°55'53.373''E</t>
  </si>
  <si>
    <t>38°13'46.535''S</t>
  </si>
  <si>
    <t>174°55'12.262''E</t>
  </si>
  <si>
    <t>38°13'47.251''S</t>
  </si>
  <si>
    <t>174°58'16''E</t>
  </si>
  <si>
    <t>38°23'47.497''S</t>
  </si>
  <si>
    <t>174°57'54.934''E</t>
  </si>
  <si>
    <t>38°23'31.648''S</t>
  </si>
  <si>
    <t>174°58'36.137''E</t>
  </si>
  <si>
    <t>38°23'30.917''S</t>
  </si>
  <si>
    <t>174°58'37.068''E</t>
  </si>
  <si>
    <t>38°24'3.345''S</t>
  </si>
  <si>
    <t>174°57'55.86''E</t>
  </si>
  <si>
    <t>38°24'4.076''S</t>
  </si>
  <si>
    <t>175°48'31.104''E</t>
  </si>
  <si>
    <t>37°26'5.985''S</t>
  </si>
  <si>
    <t>175°48'10.133''E</t>
  </si>
  <si>
    <t>175°48'50.79''E</t>
  </si>
  <si>
    <t>37°25'49.26''S</t>
  </si>
  <si>
    <t>175°48'52.078''E</t>
  </si>
  <si>
    <t>37°26'21.683''S</t>
  </si>
  <si>
    <t>175°48'11.416''E</t>
  </si>
  <si>
    <t>37°26'22.709''S</t>
  </si>
  <si>
    <t>175°47'34.525''E</t>
  </si>
  <si>
    <t>37°21'32.347''S</t>
  </si>
  <si>
    <t>175°47'13.578''E</t>
  </si>
  <si>
    <t>37°21'16.644''S</t>
  </si>
  <si>
    <t>175°47'54.194''E</t>
  </si>
  <si>
    <t>37°21'15.625''S</t>
  </si>
  <si>
    <t>175°47'55.474''E</t>
  </si>
  <si>
    <t>37°21'48.048''S</t>
  </si>
  <si>
    <t>Longitude (X)</t>
  </si>
  <si>
    <t>Latitude (Y)</t>
  </si>
  <si>
    <t>175°47'14.853''E</t>
  </si>
  <si>
    <t>37°21'49.068''S</t>
  </si>
  <si>
    <t>New Zealand Map Grid (m)</t>
  </si>
  <si>
    <t>175°46'36.956''E</t>
  </si>
  <si>
    <t>37°19'6.116''S</t>
  </si>
  <si>
    <t>175°46'16.024''E</t>
  </si>
  <si>
    <t>37°18'50.41''S</t>
  </si>
  <si>
    <t>175°46'56.618''E</t>
  </si>
  <si>
    <t>37°18'49.396''S</t>
  </si>
  <si>
    <t>175°46'57.89''E</t>
  </si>
  <si>
    <t>37°19'21.82''S</t>
  </si>
  <si>
    <t>175°46'17.291''E</t>
  </si>
  <si>
    <t>37°19'22.834''S</t>
  </si>
  <si>
    <t>175°42'8.025''E</t>
  </si>
  <si>
    <t>39°5'12.631''S</t>
  </si>
  <si>
    <t>175°41'46.593''E</t>
  </si>
  <si>
    <t>39°4'56.916''S</t>
  </si>
  <si>
    <t>175°42'28.187''E</t>
  </si>
  <si>
    <t>39°4'55.927''S</t>
  </si>
  <si>
    <t>175°42'29.459''E</t>
  </si>
  <si>
    <t>39°5'28.345''S</t>
  </si>
  <si>
    <t>175°41'47.86''E</t>
  </si>
  <si>
    <t>39°5'29.334''S</t>
  </si>
  <si>
    <t>37°25'50.285''S</t>
  </si>
  <si>
    <t>174°55'2.202''E</t>
  </si>
  <si>
    <t>37°59'9.787''S</t>
  </si>
  <si>
    <t>174°54'41.266''E</t>
  </si>
  <si>
    <t>37°58'53.928''S</t>
  </si>
  <si>
    <t>174°55'22.237''E</t>
  </si>
  <si>
    <t>37°58'53.215''S</t>
  </si>
  <si>
    <t>174°55'23.141''E</t>
  </si>
  <si>
    <t>37°59'25.645''S</t>
  </si>
  <si>
    <t>174°54'42.165''E</t>
  </si>
  <si>
    <t>37°59'26.359''S</t>
  </si>
  <si>
    <t>175°4'10.031''E</t>
  </si>
  <si>
    <t>37°57'45.263''S</t>
  </si>
  <si>
    <t>175°3'49.068''E</t>
  </si>
  <si>
    <t>37°57'29.431''S</t>
  </si>
  <si>
    <t>175°4'30.025''E</t>
  </si>
  <si>
    <t>37°57'28.664''S</t>
  </si>
  <si>
    <t>175°4'30.996''E</t>
  </si>
  <si>
    <t>37°58'1.093''S</t>
  </si>
  <si>
    <t>175°3'50.034''E</t>
  </si>
  <si>
    <t>37°58'1.86''S</t>
  </si>
  <si>
    <t>174°47'51.708''E</t>
  </si>
  <si>
    <t>38°43'37.374''S</t>
  </si>
  <si>
    <t>174°47'30.585''E</t>
  </si>
  <si>
    <t>38°43'21.493''S</t>
  </si>
  <si>
    <t>174°48'11.979''E</t>
  </si>
  <si>
    <t>38°43'20.825''S</t>
  </si>
  <si>
    <t>174°48'12.834''E</t>
  </si>
  <si>
    <t>38°43'53.253''S</t>
  </si>
  <si>
    <t>174°47'31.436''E</t>
  </si>
  <si>
    <t>38°43'53.921''S</t>
  </si>
  <si>
    <t>174°49'53.009''E</t>
  </si>
  <si>
    <t>38°41'47.529''S</t>
  </si>
  <si>
    <t>174°49'31.887''E</t>
  </si>
  <si>
    <t>38°41'31.655''S</t>
  </si>
  <si>
    <t>174°50'13.263''E</t>
  </si>
  <si>
    <t>38°41'30.975''S</t>
  </si>
  <si>
    <t>174°50'14.133''E</t>
  </si>
  <si>
    <t>38°42'3.403''S</t>
  </si>
  <si>
    <t>174°49'32.752''E</t>
  </si>
  <si>
    <t>38°42'4.083''S</t>
  </si>
  <si>
    <t>174°48'23.07''E</t>
  </si>
  <si>
    <t>38°37'56.229''S</t>
  </si>
  <si>
    <t>174°48'1.972''E</t>
  </si>
  <si>
    <t>38°37'40.35''S</t>
  </si>
  <si>
    <t>174°48'43.311''E</t>
  </si>
  <si>
    <t>38°37'39.679''S</t>
  </si>
  <si>
    <t>174°48'44.17''E</t>
  </si>
  <si>
    <t>38°38'12.107''S</t>
  </si>
  <si>
    <t>174°48'2.826''E</t>
  </si>
  <si>
    <t>38°38'12.778''S</t>
  </si>
  <si>
    <t>175°39'10.259''E</t>
  </si>
  <si>
    <t>37°13'21.671''S</t>
  </si>
  <si>
    <t>175°38'49.38''E</t>
  </si>
  <si>
    <t>37°13'5.933''S</t>
  </si>
  <si>
    <t>175°39'29.924''E</t>
  </si>
  <si>
    <t>37°13'4.963''S</t>
  </si>
  <si>
    <t>175°39'31.14''E</t>
  </si>
  <si>
    <t>37°13'37.388''S</t>
  </si>
  <si>
    <t>175°38'50.592''E</t>
  </si>
  <si>
    <t>37°13'38.359''S</t>
  </si>
  <si>
    <t xml:space="preserve"> </t>
  </si>
  <si>
    <t>175°44'33.407''E</t>
  </si>
  <si>
    <t>37°8'46.045''S</t>
  </si>
  <si>
    <t>175°44'12.531''E</t>
  </si>
  <si>
    <t>37°8'30.33''S</t>
  </si>
  <si>
    <t>175°44'53.032''E</t>
  </si>
  <si>
    <t>37°8'29.332''S</t>
  </si>
  <si>
    <t>175°44'54.286''E</t>
  </si>
  <si>
    <t>37°9'1.756''S</t>
  </si>
  <si>
    <t>175°44'13.78''E</t>
  </si>
  <si>
    <t>37°9'2.758''S</t>
  </si>
  <si>
    <t>175°47'59.898''E</t>
  </si>
  <si>
    <t>37°33'6.259''S</t>
  </si>
  <si>
    <t>175°47'38.895''E</t>
  </si>
  <si>
    <t>37°32'50.558''S</t>
  </si>
  <si>
    <t>175°48'19.617''E</t>
  </si>
  <si>
    <t>37°32'49.536''S</t>
  </si>
  <si>
    <t>175°48'20.903''E</t>
  </si>
  <si>
    <t>37°33'21.959''S</t>
  </si>
  <si>
    <t>175°47'40.177''E</t>
  </si>
  <si>
    <t>37°33'22.981''S</t>
  </si>
  <si>
    <t>175°47'9.165''E</t>
  </si>
  <si>
    <t>37°13'48.057''S</t>
  </si>
  <si>
    <t>175°46'48.256''E</t>
  </si>
  <si>
    <t>37°13'32.353''S</t>
  </si>
  <si>
    <t>175°47'28.802''E</t>
  </si>
  <si>
    <t>37°13'31.336''S</t>
  </si>
  <si>
    <t>175°47'30.076''E</t>
  </si>
  <si>
    <t>37°14'3.76''S</t>
  </si>
  <si>
    <t>175°46'49.525''E</t>
  </si>
  <si>
    <t>37°14'4.777''S</t>
  </si>
  <si>
    <t>175°42'7.858''E</t>
  </si>
  <si>
    <t>37°5'23.532''S</t>
  </si>
  <si>
    <t>175°41'47.006''E</t>
  </si>
  <si>
    <t>37°5'7.813''S</t>
  </si>
  <si>
    <t>175°42'27.478''E</t>
  </si>
  <si>
    <t>37°5'6.826''S</t>
  </si>
  <si>
    <t>175°42'28.713''E</t>
  </si>
  <si>
    <t>37°5'39.25''S</t>
  </si>
  <si>
    <t>37°5'40.238''S</t>
  </si>
  <si>
    <t>175°9'2.79''E</t>
  </si>
  <si>
    <t>38°8'5.11''S</t>
  </si>
  <si>
    <t>175°8'41.76''E</t>
  </si>
  <si>
    <t>38°7'49.293''S</t>
  </si>
  <si>
    <t>175°9'22.813''E</t>
  </si>
  <si>
    <t>38°7'48.498''S</t>
  </si>
  <si>
    <t>175°9'23.822''E</t>
  </si>
  <si>
    <t>38°8'20.926''S</t>
  </si>
  <si>
    <t>175°8'42.764''E</t>
  </si>
  <si>
    <t>38°8'21.721''S</t>
  </si>
  <si>
    <t>175°9'56.172''E</t>
  </si>
  <si>
    <t>38°9'43.038''S</t>
  </si>
  <si>
    <t>175°9'35.131''E</t>
  </si>
  <si>
    <t>38°9'27.224''S</t>
  </si>
  <si>
    <t>175°10'16.2''E</t>
  </si>
  <si>
    <t>38°9'26.424''S</t>
  </si>
  <si>
    <t>175°10'17.216''E</t>
  </si>
  <si>
    <t>38°9'58.851''S</t>
  </si>
  <si>
    <t>175°9'36.142''E</t>
  </si>
  <si>
    <t>38°9'59.652''S</t>
  </si>
  <si>
    <t>175°6'25.48''E</t>
  </si>
  <si>
    <t>38°24'18.277''S</t>
  </si>
  <si>
    <t>175°6'4.382''E</t>
  </si>
  <si>
    <t>38°24'2.452''S</t>
  </si>
  <si>
    <t>175°6'45.589''E</t>
  </si>
  <si>
    <t>38°24'1.673''S</t>
  </si>
  <si>
    <t>175°6'46.581''E</t>
  </si>
  <si>
    <t>38°24'34.101''S</t>
  </si>
  <si>
    <t>175°6'5.369''E</t>
  </si>
  <si>
    <t>38°24'34.879''S</t>
  </si>
  <si>
    <t>175°12'8.889''E</t>
  </si>
  <si>
    <t>38°35'10.313''S</t>
  </si>
  <si>
    <t>175°11'47.717''E</t>
  </si>
  <si>
    <t>38°34'54.506''S</t>
  </si>
  <si>
    <t>175°12'29.026''E</t>
  </si>
  <si>
    <t>38°34'53.694''S</t>
  </si>
  <si>
    <t>175°12'30.063''E</t>
  </si>
  <si>
    <t>38°35'26.119''S</t>
  </si>
  <si>
    <t>175°11'48.749''E</t>
  </si>
  <si>
    <t>38°35'26.931''S</t>
  </si>
  <si>
    <t>175°24'10.522''E</t>
  </si>
  <si>
    <t>38°18'55.02''S</t>
  </si>
  <si>
    <t>175°23'49.385''E</t>
  </si>
  <si>
    <t>38°18'39.249''S</t>
  </si>
  <si>
    <t>175°24'30.538''E</t>
  </si>
  <si>
    <t>38°18'38.366''S</t>
  </si>
  <si>
    <t>175°24'31.662''E</t>
  </si>
  <si>
    <t>38°19'10.791''S</t>
  </si>
  <si>
    <t>175°23'50.504''E</t>
  </si>
  <si>
    <t>38°19'11.674''S</t>
  </si>
  <si>
    <t>175°31'20.318''E</t>
  </si>
  <si>
    <t>36°56'40.925''S</t>
  </si>
  <si>
    <t>175°30'59.544''E</t>
  </si>
  <si>
    <t>36°56'25.174''S</t>
  </si>
  <si>
    <t>175°31'39.94''E</t>
  </si>
  <si>
    <t>36°56'24.249''S</t>
  </si>
  <si>
    <t>175°31'41.095''E</t>
  </si>
  <si>
    <t>36°56'56.675''S</t>
  </si>
  <si>
    <t>175°31'0.694''E</t>
  </si>
  <si>
    <t>36°56'57.601''S</t>
  </si>
  <si>
    <t>175°37'9.666''E</t>
  </si>
  <si>
    <t>37°6'33.988''S</t>
  </si>
  <si>
    <t>175°36'48.826''E</t>
  </si>
  <si>
    <t>37°6'18.254''S</t>
  </si>
  <si>
    <t>175°37'29.309''E</t>
  </si>
  <si>
    <t>37°6'17.296''S</t>
  </si>
  <si>
    <t>175°37'30.509''E</t>
  </si>
  <si>
    <t>37°6'49.721''S</t>
  </si>
  <si>
    <t>175°36'50.021''E</t>
  </si>
  <si>
    <t>37°6'50.68''S</t>
  </si>
  <si>
    <t>175°41'5.825''E</t>
  </si>
  <si>
    <t>36°54'33.517''S</t>
  </si>
  <si>
    <t>175°40'45.026''E</t>
  </si>
  <si>
    <t>36°54'17.795''S</t>
  </si>
  <si>
    <t>175°41'25.401''E</t>
  </si>
  <si>
    <t>36°54'16.814''S</t>
  </si>
  <si>
    <t>175°41'26.625''E</t>
  </si>
  <si>
    <t>36°54'49.239''S</t>
  </si>
  <si>
    <t>175°40'46.246''E</t>
  </si>
  <si>
    <t>36°54'50.22''S</t>
  </si>
  <si>
    <t>175°35'48.557''E</t>
  </si>
  <si>
    <t>38°29'0.899''S</t>
  </si>
  <si>
    <t>175°35'27.329''E</t>
  </si>
  <si>
    <t>38°28'45.163''S</t>
  </si>
  <si>
    <t>175°36'8.575''E</t>
  </si>
  <si>
    <t>38°28'44.211''S</t>
  </si>
  <si>
    <t>175°36'9.788''E</t>
  </si>
  <si>
    <t>38°29'16.634''S</t>
  </si>
  <si>
    <t>175°35'28.537''E</t>
  </si>
  <si>
    <t>38°29'17.586''S</t>
  </si>
  <si>
    <t>38°11'18.535''S</t>
  </si>
  <si>
    <t>175°38'3.208''E</t>
  </si>
  <si>
    <t>38°11'2.806''S</t>
  </si>
  <si>
    <t>175°38'44.286''E</t>
  </si>
  <si>
    <t>38°11'1.839''S</t>
  </si>
  <si>
    <t>175°38'45.514''E</t>
  </si>
  <si>
    <t>38°11'34.263''S</t>
  </si>
  <si>
    <t>175°38'4.431''E</t>
  </si>
  <si>
    <t>38°11'35.229''S</t>
  </si>
  <si>
    <t>Landslide count</t>
  </si>
  <si>
    <t>crap image</t>
  </si>
  <si>
    <t>Trees...</t>
  </si>
  <si>
    <t>175°38'24.36''E</t>
  </si>
  <si>
    <t>175°41'48.237''E</t>
  </si>
  <si>
    <t>174°58'19.749''E</t>
  </si>
  <si>
    <t>37°35'42.175''S</t>
  </si>
  <si>
    <t>174°59'0.506''E</t>
  </si>
  <si>
    <t>37°35'41.439''S</t>
  </si>
  <si>
    <t>174°59'1.433''E</t>
  </si>
  <si>
    <t>37°36'13.87''S</t>
  </si>
  <si>
    <t>174°58'20.672''E</t>
  </si>
  <si>
    <t>37°36'14.606''S</t>
  </si>
  <si>
    <t>175°28'34.486''E</t>
  </si>
  <si>
    <t>38°6'4.249''S</t>
  </si>
  <si>
    <t>175°29'15.519''E</t>
  </si>
  <si>
    <t>38°6'3.338''S</t>
  </si>
  <si>
    <t>175°29'16.675''E</t>
  </si>
  <si>
    <t>38°6'35.763''S</t>
  </si>
  <si>
    <t>175°28'35.636''E</t>
  </si>
  <si>
    <t>38°6'36.674''S</t>
  </si>
  <si>
    <t>175°29'0.679''E</t>
  </si>
  <si>
    <t>38°14'0.695''S</t>
  </si>
  <si>
    <t>174°58'40.59''E</t>
  </si>
  <si>
    <t>37°35'58.023''S</t>
  </si>
  <si>
    <t>175°28'55.579''E</t>
  </si>
  <si>
    <t>38°6'20.006'S</t>
  </si>
  <si>
    <t>175°28'39.549''E</t>
  </si>
  <si>
    <t>38°13'44.938''S</t>
  </si>
  <si>
    <t>175°29'20.654''E</t>
  </si>
  <si>
    <t>38°13'44.026''S</t>
  </si>
  <si>
    <t>175°29'21.812''E</t>
  </si>
  <si>
    <t>38°14'16.451''S</t>
  </si>
  <si>
    <t>175°28'40.702''E</t>
  </si>
  <si>
    <t>38°14'17.363''S</t>
  </si>
  <si>
    <t>175°23'55.128''E</t>
  </si>
  <si>
    <t>37°25'16.234''S</t>
  </si>
  <si>
    <t>175°23'34.248''E</t>
  </si>
  <si>
    <t>37°25'0.461''S</t>
  </si>
  <si>
    <t>175°24'14.903''E</t>
  </si>
  <si>
    <t>37°24'59.579''S</t>
  </si>
  <si>
    <t>175°24'16.012''E</t>
  </si>
  <si>
    <t>37°25'32.006''S</t>
  </si>
  <si>
    <t>175°23'35.352''E</t>
  </si>
  <si>
    <t>37°25'32.889''S</t>
  </si>
  <si>
    <t>176°5'53.044''E</t>
  </si>
  <si>
    <t>38°56'40.081''S</t>
  </si>
  <si>
    <t>176°5'31.569''E</t>
  </si>
  <si>
    <t>38°56'24.439''S</t>
  </si>
  <si>
    <t>176°6'13.073''E</t>
  </si>
  <si>
    <t>38°56'23.309''S</t>
  </si>
  <si>
    <t>176°6'14.522'E</t>
  </si>
  <si>
    <t>38°56'55.723''S</t>
  </si>
  <si>
    <t>176°5'33.013''E</t>
  </si>
  <si>
    <t>38°56'56.853''S</t>
  </si>
  <si>
    <t>174°58'43.275''E</t>
  </si>
  <si>
    <t>37°46'28.256''S</t>
  </si>
  <si>
    <t>174°58'22.385''E</t>
  </si>
  <si>
    <t>37°46'12.408''S</t>
  </si>
  <si>
    <t>174°59'3.238''E</t>
  </si>
  <si>
    <t>37°46'11.673''S</t>
  </si>
  <si>
    <t>174°59'4.168''E</t>
  </si>
  <si>
    <t>37°46'44.103''S</t>
  </si>
  <si>
    <t>174°58'23.309''E</t>
  </si>
  <si>
    <t>37°46'44.838''S</t>
  </si>
  <si>
    <t>175°15'48.283''E</t>
  </si>
  <si>
    <t>38°7'59.497''S</t>
  </si>
  <si>
    <t>175°15'27.229''E</t>
  </si>
  <si>
    <t>38°7'43.7''S</t>
  </si>
  <si>
    <t>175°16'8.28''E</t>
  </si>
  <si>
    <t>38°7'42.866''S</t>
  </si>
  <si>
    <t>175°16'9.339''E</t>
  </si>
  <si>
    <t>175°15'28.283''E</t>
  </si>
  <si>
    <t>38°8'16.127''S</t>
  </si>
  <si>
    <t>175°16'47.829''E</t>
  </si>
  <si>
    <t>38°3'48.426''S</t>
  </si>
  <si>
    <t>175°16'26.792''E</t>
  </si>
  <si>
    <t>38°3'32.632''S</t>
  </si>
  <si>
    <t>175°17'7.803''E</t>
  </si>
  <si>
    <t>38°3'31.791''S</t>
  </si>
  <si>
    <t>175°17'8.869''E</t>
  </si>
  <si>
    <t>38°4'4.218''S</t>
  </si>
  <si>
    <t>175°16'27.852''E</t>
  </si>
  <si>
    <t>38°4'5.059''S</t>
  </si>
  <si>
    <t>175°39'3.407''E</t>
  </si>
  <si>
    <t>38°4'58.729''S</t>
  </si>
  <si>
    <t>175°38'42.284''E</t>
  </si>
  <si>
    <t>38°4'43.002''S</t>
  </si>
  <si>
    <t>175°39'23.303''E</t>
  </si>
  <si>
    <t>38°4'42.031''S</t>
  </si>
  <si>
    <t>175°39'24.533'E</t>
  </si>
  <si>
    <t>38°5'14.455''S</t>
  </si>
  <si>
    <t>175°38'43.51''E</t>
  </si>
  <si>
    <t>38°5'15.425''S</t>
  </si>
  <si>
    <t>176°3'45.691''E</t>
  </si>
  <si>
    <t>39°0'21.772''S</t>
  </si>
  <si>
    <t>176°3'24.205''E</t>
  </si>
  <si>
    <t>39°0'6.123''S</t>
  </si>
  <si>
    <t>176°4'5.745''E</t>
  </si>
  <si>
    <t>39°0'5.006''S</t>
  </si>
  <si>
    <t>176°4'7.179''E</t>
  </si>
  <si>
    <t>39°0'37.42''S</t>
  </si>
  <si>
    <t>176°3'25.634''E</t>
  </si>
  <si>
    <t>39°0'38.537''S</t>
  </si>
  <si>
    <t>38°8'15.293''S</t>
  </si>
  <si>
    <t>?</t>
  </si>
  <si>
    <t>Possibly a massive one?</t>
  </si>
  <si>
    <t>Flat</t>
  </si>
  <si>
    <t>Lots of dirt trails</t>
  </si>
  <si>
    <t>Dense forest</t>
  </si>
  <si>
    <t>maybe more smaller ones???</t>
  </si>
  <si>
    <t>hard to tell from image</t>
  </si>
  <si>
    <t>Unsure if correct about 3</t>
  </si>
  <si>
    <t>A lot of dirt trails too</t>
  </si>
  <si>
    <t>Confused with this area</t>
  </si>
  <si>
    <t>Imagery not the greatest</t>
  </si>
  <si>
    <t>Could be more? Area of forestry</t>
  </si>
  <si>
    <t>If there is its not immediately obvious</t>
  </si>
  <si>
    <t>Flat pasture</t>
  </si>
  <si>
    <t>mostly flat pasture, bit of a gully where there may have been in the past</t>
  </si>
  <si>
    <t>174°42'55.902''E</t>
  </si>
  <si>
    <t>37°24'38.9''S</t>
  </si>
  <si>
    <t>174°42'35.17''E</t>
  </si>
  <si>
    <t>37°24'23.006''S</t>
  </si>
  <si>
    <t>174°43'15.824''E</t>
  </si>
  <si>
    <t>37°24'22.361''S</t>
  </si>
  <si>
    <t>174°43'16.636''E</t>
  </si>
  <si>
    <t>37°24'54.792''S</t>
  </si>
  <si>
    <t>174°42'35.977''E</t>
  </si>
  <si>
    <t>37°24'55.438''S</t>
  </si>
  <si>
    <t>175°7'0.5''E</t>
  </si>
  <si>
    <t>37°18'16.544''S</t>
  </si>
  <si>
    <t>175°7'41.096''E</t>
  </si>
  <si>
    <t>37°18'15.757''S</t>
  </si>
  <si>
    <t>175°7'42.206''E</t>
  </si>
  <si>
    <t>37°18'48.185''s</t>
  </si>
  <si>
    <t>175°7'21.291''E</t>
  </si>
  <si>
    <t>37°18'32.366''S</t>
  </si>
  <si>
    <t>175°7'1.482''E</t>
  </si>
  <si>
    <t>37°18'48.974''S</t>
  </si>
  <si>
    <t>175°34'26.321''E</t>
  </si>
  <si>
    <t>37°32'0.706''S</t>
  </si>
  <si>
    <t>175°34'5.371''E</t>
  </si>
  <si>
    <t>37°31'44.964''S</t>
  </si>
  <si>
    <t>175°34'46.086''E</t>
  </si>
  <si>
    <t>37°31'44.021''S</t>
  </si>
  <si>
    <t>175°34'47.273''E</t>
  </si>
  <si>
    <t>37°32'16.447''S</t>
  </si>
  <si>
    <t>175°34'6.554''E</t>
  </si>
  <si>
    <t>37°32'17.39''S</t>
  </si>
  <si>
    <t>175°38'18.159''E</t>
  </si>
  <si>
    <t>37°28'38.111''S</t>
  </si>
  <si>
    <t>175°37'57.211''E</t>
  </si>
  <si>
    <t>37°28'22.381''S</t>
  </si>
  <si>
    <t>175°38'37.894''E</t>
  </si>
  <si>
    <t>37°28'21.415''S</t>
  </si>
  <si>
    <t>175°38'39.109''E</t>
  </si>
  <si>
    <t>37°28'53.84''S</t>
  </si>
  <si>
    <t>175°37'58.421''E</t>
  </si>
  <si>
    <t>37°28'54.806''S</t>
  </si>
  <si>
    <t>175°10'0.628''E</t>
  </si>
  <si>
    <t>37°21'45.567''S</t>
  </si>
  <si>
    <t>175°9'39.813''E</t>
  </si>
  <si>
    <t>37°21'29.753''S</t>
  </si>
  <si>
    <t>175°10'20.439''e</t>
  </si>
  <si>
    <t>37°21'28.95''S</t>
  </si>
  <si>
    <t>175°10'21.446''E</t>
  </si>
  <si>
    <t>37°22'1.38''S</t>
  </si>
  <si>
    <t>175°9'40.816''E</t>
  </si>
  <si>
    <t>37°22'2.182''S</t>
  </si>
  <si>
    <t>175°18'2.35''E</t>
  </si>
  <si>
    <t>37°11'24.89''S</t>
  </si>
  <si>
    <t>175°17'41.554''E</t>
  </si>
  <si>
    <t>37°11'9.099''S</t>
  </si>
  <si>
    <t>175°18'22.085''E</t>
  </si>
  <si>
    <t>37°11'8.25''S</t>
  </si>
  <si>
    <t>175°18'23.149''E</t>
  </si>
  <si>
    <t>37°11'40.679''S</t>
  </si>
  <si>
    <t>175°17'42.613''E</t>
  </si>
  <si>
    <t>37°11'41.528''S</t>
  </si>
  <si>
    <t>175°36'27.806''E</t>
  </si>
  <si>
    <t>37°45'25.964''S</t>
  </si>
  <si>
    <t>175°36'48.829''E</t>
  </si>
  <si>
    <t>37°45'41.699''S</t>
  </si>
  <si>
    <t>175°37'8.646''E</t>
  </si>
  <si>
    <t>37°45'25.007''S</t>
  </si>
  <si>
    <t>175°37'9.855''E</t>
  </si>
  <si>
    <t>37°45'57.432''S</t>
  </si>
  <si>
    <t>175°36'29.01''E</t>
  </si>
  <si>
    <t>37°45'58.39''S</t>
  </si>
  <si>
    <t>175°40'52.337''E</t>
  </si>
  <si>
    <t>37°43'35.028''S</t>
  </si>
  <si>
    <t>175°40'31.31''E</t>
  </si>
  <si>
    <t>37°43'19.306''S</t>
  </si>
  <si>
    <t>175°41'12.129''E</t>
  </si>
  <si>
    <t>37°43'18.325''S</t>
  </si>
  <si>
    <t>175°41'13.367''E</t>
  </si>
  <si>
    <t>37°43'50.749''S</t>
  </si>
  <si>
    <t>175°40'32.542''E</t>
  </si>
  <si>
    <t>37°43'51.731''S</t>
  </si>
  <si>
    <t>176°16'48.471''E</t>
  </si>
  <si>
    <t>38°38'37.175''S</t>
  </si>
  <si>
    <t>176°16'27.047''E</t>
  </si>
  <si>
    <t>38°38'21.565''S</t>
  </si>
  <si>
    <t>176°17'8.374''E</t>
  </si>
  <si>
    <t>38°38'20.372''S</t>
  </si>
  <si>
    <t>176°17'9.897''E</t>
  </si>
  <si>
    <t>38°38'52.785''S</t>
  </si>
  <si>
    <t>176°16'28.566''E</t>
  </si>
  <si>
    <t>38°38'53.978''S</t>
  </si>
  <si>
    <t>175°26'15.608''E</t>
  </si>
  <si>
    <t>37°52'43.331''S</t>
  </si>
  <si>
    <t>175°25'54.59''E</t>
  </si>
  <si>
    <t>37°52'27.566''S</t>
  </si>
  <si>
    <t>175°26'35.497''E</t>
  </si>
  <si>
    <t>37°52'26.67''S</t>
  </si>
  <si>
    <t>175°26'36.629''E</t>
  </si>
  <si>
    <t>37°52'59.096''S</t>
  </si>
  <si>
    <t>175°25'55.718''E</t>
  </si>
  <si>
    <t>37°52'59.992''S</t>
  </si>
  <si>
    <t>Some dirt trails</t>
  </si>
  <si>
    <t>Flat, pasture</t>
  </si>
  <si>
    <t>Peat bog?</t>
  </si>
  <si>
    <t>flat but looks like a lot of bare soil patches</t>
  </si>
  <si>
    <t>maybe in past unless its a stream path</t>
  </si>
  <si>
    <t>Forest on steep hill, pasture on flats</t>
  </si>
  <si>
    <t>Flat outskirts of Cambridge</t>
  </si>
  <si>
    <t>VH1</t>
  </si>
  <si>
    <t>VH3</t>
  </si>
  <si>
    <t>VH5</t>
  </si>
  <si>
    <t>VH6</t>
  </si>
  <si>
    <t>VH7</t>
  </si>
  <si>
    <t>VH8</t>
  </si>
  <si>
    <t>VH11</t>
  </si>
  <si>
    <t>VH12</t>
  </si>
  <si>
    <t>VH13</t>
  </si>
  <si>
    <t>VH20</t>
  </si>
  <si>
    <t>H1</t>
  </si>
  <si>
    <t>H2</t>
  </si>
  <si>
    <t>H4</t>
  </si>
  <si>
    <t>H5</t>
  </si>
  <si>
    <t>H7</t>
  </si>
  <si>
    <t>H11</t>
  </si>
  <si>
    <t>H14</t>
  </si>
  <si>
    <t>H15</t>
  </si>
  <si>
    <t>H16</t>
  </si>
  <si>
    <t>H17</t>
  </si>
  <si>
    <t>Count of landslides</t>
  </si>
  <si>
    <t>average / km2</t>
  </si>
  <si>
    <t>(Based on those that could be sampled)</t>
  </si>
  <si>
    <t>(Based on all samples in group)</t>
  </si>
  <si>
    <t>M1</t>
  </si>
  <si>
    <t>M3</t>
  </si>
  <si>
    <t>M5</t>
  </si>
  <si>
    <t>M7</t>
  </si>
  <si>
    <t>M8</t>
  </si>
  <si>
    <t>M12</t>
  </si>
  <si>
    <t>M13</t>
  </si>
  <si>
    <t>M14</t>
  </si>
  <si>
    <t>M16</t>
  </si>
  <si>
    <t>M17</t>
  </si>
  <si>
    <t>L1</t>
  </si>
  <si>
    <t>L4</t>
  </si>
  <si>
    <t>L6</t>
  </si>
  <si>
    <t>L8</t>
  </si>
  <si>
    <t>L11</t>
  </si>
  <si>
    <t>L12</t>
  </si>
  <si>
    <t>L14</t>
  </si>
  <si>
    <t>L15</t>
  </si>
  <si>
    <t>L16</t>
  </si>
  <si>
    <t>L18</t>
  </si>
  <si>
    <t>VL4</t>
  </si>
  <si>
    <t>VL7</t>
  </si>
  <si>
    <t>VL8</t>
  </si>
  <si>
    <t>VL9</t>
  </si>
  <si>
    <t>VL10</t>
  </si>
  <si>
    <t>VL13</t>
  </si>
  <si>
    <t>VL16</t>
  </si>
  <si>
    <t>VL17</t>
  </si>
  <si>
    <t>VL18</t>
  </si>
  <si>
    <t>VL20</t>
  </si>
  <si>
    <t>imagery not the best</t>
  </si>
  <si>
    <t>VH1 L1</t>
  </si>
  <si>
    <t>VH1 L2</t>
  </si>
  <si>
    <t>VH1 L3</t>
  </si>
  <si>
    <t>VH1 L4</t>
  </si>
  <si>
    <t>VH1 L5</t>
  </si>
  <si>
    <t>VH1 L6</t>
  </si>
  <si>
    <t>VH1 L7</t>
  </si>
  <si>
    <t>VH1 L8</t>
  </si>
  <si>
    <t>VH1 L9</t>
  </si>
  <si>
    <t>VH1 L10</t>
  </si>
  <si>
    <t>VH1 L11</t>
  </si>
  <si>
    <t>VH1 L12</t>
  </si>
  <si>
    <t>Latitude</t>
  </si>
  <si>
    <t>Longitude</t>
  </si>
  <si>
    <t>VH5 L1</t>
  </si>
  <si>
    <t>VH5 L2</t>
  </si>
  <si>
    <t>VH5 L3</t>
  </si>
  <si>
    <t>VH5 L4</t>
  </si>
  <si>
    <t>38°27'47.25''S</t>
  </si>
  <si>
    <t>174°49'31.04''E</t>
  </si>
  <si>
    <t>174°49'19.14''E</t>
  </si>
  <si>
    <t>174°49'35.18''E</t>
  </si>
  <si>
    <t>174°49'55.28''E</t>
  </si>
  <si>
    <t>VH6 L1</t>
  </si>
  <si>
    <t>VH6 L2</t>
  </si>
  <si>
    <t>VH6 L3</t>
  </si>
  <si>
    <t>VH6 L4</t>
  </si>
  <si>
    <t>38°15'51.30''S</t>
  </si>
  <si>
    <t>174°51'15.30''E</t>
  </si>
  <si>
    <t>38°15'54.81''S</t>
  </si>
  <si>
    <t>174°51'18.01''E</t>
  </si>
  <si>
    <t>174°51'38.91''E</t>
  </si>
  <si>
    <t>38°15'59.55''S</t>
  </si>
  <si>
    <t>174°51'31.61''E</t>
  </si>
  <si>
    <t>VH7 L1</t>
  </si>
  <si>
    <t>VH7 L2</t>
  </si>
  <si>
    <t>VH7 L3</t>
  </si>
  <si>
    <t>VH7 L4</t>
  </si>
  <si>
    <t>VH7 L5</t>
  </si>
  <si>
    <t>VH7 L6</t>
  </si>
  <si>
    <t>VH7 L7</t>
  </si>
  <si>
    <t>VH7 L8</t>
  </si>
  <si>
    <t>VH7 L9</t>
  </si>
  <si>
    <t>VH7 L10</t>
  </si>
  <si>
    <t>VH7 L11</t>
  </si>
  <si>
    <t>VH7 L12</t>
  </si>
  <si>
    <t>VH7 L13</t>
  </si>
  <si>
    <t>VH7 L14</t>
  </si>
  <si>
    <t>VH7 L15</t>
  </si>
  <si>
    <t>VH7 L16</t>
  </si>
  <si>
    <t>VH7 L17</t>
  </si>
  <si>
    <t>VH7 L18</t>
  </si>
  <si>
    <t>38°13'24.69''S</t>
  </si>
  <si>
    <t>174°55'39.39''E</t>
  </si>
  <si>
    <t>38°13'25.34''S</t>
  </si>
  <si>
    <t>174°55'38.00''E</t>
  </si>
  <si>
    <t>38°13'26.15''S</t>
  </si>
  <si>
    <t>174°55'39.96''E</t>
  </si>
  <si>
    <t>38°13'26.01''S</t>
  </si>
  <si>
    <t>174°55'43.30''E</t>
  </si>
  <si>
    <t>38°13'20.08''S</t>
  </si>
  <si>
    <t>174°55'51.09''E</t>
  </si>
  <si>
    <t>38°13'19.80''S</t>
  </si>
  <si>
    <t>174°55'35.59''E</t>
  </si>
  <si>
    <t>38°13'18.21''S</t>
  </si>
  <si>
    <t>174°55'23.34''E</t>
  </si>
  <si>
    <t>38°13'17.12''S</t>
  </si>
  <si>
    <t>174°55'23.66''E</t>
  </si>
  <si>
    <t>38°13'19.76''S</t>
  </si>
  <si>
    <t>174°55'27.01''E</t>
  </si>
  <si>
    <t>38°13'16.86''S</t>
  </si>
  <si>
    <t>174°55'12.24''E</t>
  </si>
  <si>
    <t>38°13'45.57''S</t>
  </si>
  <si>
    <t>174°55'37.99''E</t>
  </si>
  <si>
    <t>38°13'45.64''S</t>
  </si>
  <si>
    <t>174°55'42.20''E</t>
  </si>
  <si>
    <t>38°13'46.29''S</t>
  </si>
  <si>
    <t>174°55'44.85''E</t>
  </si>
  <si>
    <t>38°13'45.72''S</t>
  </si>
  <si>
    <t>174°55'44.33''E</t>
  </si>
  <si>
    <t>38°13'43.87''S</t>
  </si>
  <si>
    <t>174°55'52.80''E</t>
  </si>
  <si>
    <t>38°13'44.62''S</t>
  </si>
  <si>
    <t>174°55'41.13''E</t>
  </si>
  <si>
    <t>38°13'18.70''S</t>
  </si>
  <si>
    <t>174°55'14.91''E</t>
  </si>
  <si>
    <t>38°13'23.36''S</t>
  </si>
  <si>
    <t>174°55'15.42''E</t>
  </si>
  <si>
    <t>VH8 L1</t>
  </si>
  <si>
    <t>VH8 L2</t>
  </si>
  <si>
    <t>VH8 L3</t>
  </si>
  <si>
    <t>VH8 L4</t>
  </si>
  <si>
    <t>VH8 L5</t>
  </si>
  <si>
    <t>VH8 L6</t>
  </si>
  <si>
    <t>VH8 L7</t>
  </si>
  <si>
    <t>VH8 L8</t>
  </si>
  <si>
    <t>38°23'34.99''S</t>
  </si>
  <si>
    <t>174°57'59.91''E</t>
  </si>
  <si>
    <t>38°23'33.30''S</t>
  </si>
  <si>
    <t>38°23'32.63''S</t>
  </si>
  <si>
    <t>38°23'48.26''S</t>
  </si>
  <si>
    <t>174°58'26.30''E</t>
  </si>
  <si>
    <t>174°57'57.18''E</t>
  </si>
  <si>
    <t>38°23'44.33''S</t>
  </si>
  <si>
    <t>38°23'42.07''S</t>
  </si>
  <si>
    <t>174°58'12.05''E</t>
  </si>
  <si>
    <t>38°23'57.26''S</t>
  </si>
  <si>
    <t>174°58'31.30''E</t>
  </si>
  <si>
    <t>VH11 L1</t>
  </si>
  <si>
    <t>VH11 L2</t>
  </si>
  <si>
    <t>VH11 L3</t>
  </si>
  <si>
    <t>VH11 L4</t>
  </si>
  <si>
    <t>VH11 L5</t>
  </si>
  <si>
    <t>VH11 L6</t>
  </si>
  <si>
    <t>VH11 L7</t>
  </si>
  <si>
    <t>37°25'52.11''S</t>
  </si>
  <si>
    <t>175°48'49.78''E</t>
  </si>
  <si>
    <t>37°25'51.88''S</t>
  </si>
  <si>
    <t>175°48'48.46''E</t>
  </si>
  <si>
    <t>37°25'59.74''S</t>
  </si>
  <si>
    <t>175°48'12.96''E</t>
  </si>
  <si>
    <t>175°48'17.61''E</t>
  </si>
  <si>
    <t>37°26'15.76''S</t>
  </si>
  <si>
    <t>175°48'21.39''E</t>
  </si>
  <si>
    <t>37°26'17.68''S</t>
  </si>
  <si>
    <t>175°48'19.66''E</t>
  </si>
  <si>
    <t>37°26'10.95''S</t>
  </si>
  <si>
    <t>175°48'29.47''E</t>
  </si>
  <si>
    <t>VH12 L1</t>
  </si>
  <si>
    <t>VH12 L2</t>
  </si>
  <si>
    <t>VH12 L3</t>
  </si>
  <si>
    <t>VH12 L4</t>
  </si>
  <si>
    <t>VH12 L5</t>
  </si>
  <si>
    <t>VH12 L6</t>
  </si>
  <si>
    <t>VH12 L7</t>
  </si>
  <si>
    <t>37°21'31.66''S</t>
  </si>
  <si>
    <t>175°47'31.27''E</t>
  </si>
  <si>
    <t>37°21'29.85''S</t>
  </si>
  <si>
    <t>175°47'33.12''E</t>
  </si>
  <si>
    <t>37°21'27.42''S</t>
  </si>
  <si>
    <t>175°47'34.11''E</t>
  </si>
  <si>
    <t>37°21'36.40''S</t>
  </si>
  <si>
    <t>175°47'46.89''E</t>
  </si>
  <si>
    <t>37°21'45.33''S</t>
  </si>
  <si>
    <t>175°47'48.13''E</t>
  </si>
  <si>
    <t>37°21'34.36''S</t>
  </si>
  <si>
    <t>175°47'38.28''E</t>
  </si>
  <si>
    <t>37°21'16.76''S</t>
  </si>
  <si>
    <t>175°47'35.60''E</t>
  </si>
  <si>
    <t>VH20 L1</t>
  </si>
  <si>
    <t>VH20 L2</t>
  </si>
  <si>
    <t>Landslide ID</t>
  </si>
  <si>
    <t>H1 L1</t>
  </si>
  <si>
    <t>H1 L2</t>
  </si>
  <si>
    <t>H1 L3</t>
  </si>
  <si>
    <t>H1 L4</t>
  </si>
  <si>
    <t>H1 L5</t>
  </si>
  <si>
    <t>H1 L6</t>
  </si>
  <si>
    <t>H1 L7</t>
  </si>
  <si>
    <t>H1 L8</t>
  </si>
  <si>
    <t>H1 L9</t>
  </si>
  <si>
    <t>H1 L10</t>
  </si>
  <si>
    <t>H1 L11</t>
  </si>
  <si>
    <t>H1 L12</t>
  </si>
  <si>
    <t>H1 L13</t>
  </si>
  <si>
    <t>H1 L14</t>
  </si>
  <si>
    <t>174°54'54.90''E</t>
  </si>
  <si>
    <t>174°54'59.51''E</t>
  </si>
  <si>
    <t>174°55'15.99''E</t>
  </si>
  <si>
    <t>174°55'16.38''E</t>
  </si>
  <si>
    <t>37°59'20.12''S</t>
  </si>
  <si>
    <t>174°55'18.38''E</t>
  </si>
  <si>
    <t>37°59'14.14''S</t>
  </si>
  <si>
    <t>174°54'50.24''E</t>
  </si>
  <si>
    <t>37°59'20.87''S</t>
  </si>
  <si>
    <t>174°54'50.60''E</t>
  </si>
  <si>
    <t>174°54'52.76''E</t>
  </si>
  <si>
    <t>37°58'54.63''S</t>
  </si>
  <si>
    <t>174°54'57.58''E</t>
  </si>
  <si>
    <t>37°58'54.77''S</t>
  </si>
  <si>
    <t>37°58'58.07''S</t>
  </si>
  <si>
    <t>174°55'10.19''E</t>
  </si>
  <si>
    <t>37°59'16.43''S</t>
  </si>
  <si>
    <t>37°59'13.37''S</t>
  </si>
  <si>
    <t>174°54'44.69''E</t>
  </si>
  <si>
    <t>H2 L1</t>
  </si>
  <si>
    <t>H2 L2</t>
  </si>
  <si>
    <t>H2 L3</t>
  </si>
  <si>
    <t>H2 L4</t>
  </si>
  <si>
    <t>37°57'50.59''S</t>
  </si>
  <si>
    <t>37°57'32.47''S</t>
  </si>
  <si>
    <t>37°57'42.88''S</t>
  </si>
  <si>
    <t>37°57'59.80''S</t>
  </si>
  <si>
    <t>H4 L1</t>
  </si>
  <si>
    <t>H4 L2</t>
  </si>
  <si>
    <t>H4 L3</t>
  </si>
  <si>
    <t>H4 L4</t>
  </si>
  <si>
    <t>H4 L5</t>
  </si>
  <si>
    <t>H4 L6</t>
  </si>
  <si>
    <t>H4 L7</t>
  </si>
  <si>
    <t>H4 L8</t>
  </si>
  <si>
    <t>H4 L9</t>
  </si>
  <si>
    <t>H4 L10</t>
  </si>
  <si>
    <t>H4 L11</t>
  </si>
  <si>
    <t>H4 L12</t>
  </si>
  <si>
    <t>H4 L13</t>
  </si>
  <si>
    <t>H4 L14</t>
  </si>
  <si>
    <t>H4 L15</t>
  </si>
  <si>
    <t>H4 L16</t>
  </si>
  <si>
    <t>38°43'45.25''S</t>
  </si>
  <si>
    <t>174°47'41.82''E</t>
  </si>
  <si>
    <t>38°43'30.56''S</t>
  </si>
  <si>
    <t>38°43'24.79''S</t>
  </si>
  <si>
    <t>174°47'43.51''E</t>
  </si>
  <si>
    <t>174°47'47.50''E</t>
  </si>
  <si>
    <t>38°43'29.87''S</t>
  </si>
  <si>
    <t>174°47'32.25''E</t>
  </si>
  <si>
    <t>38°43'37.71''S</t>
  </si>
  <si>
    <t>174°47'31.81''E</t>
  </si>
  <si>
    <t>38°43'40.82''S</t>
  </si>
  <si>
    <t>174°47'31.78''E</t>
  </si>
  <si>
    <t>38°43'46.28''S</t>
  </si>
  <si>
    <t>174°47'34.85''E</t>
  </si>
  <si>
    <t>38°43'42.78''S</t>
  </si>
  <si>
    <t>174°47'37.40''E</t>
  </si>
  <si>
    <t>38°43'51.00''S</t>
  </si>
  <si>
    <t>174°47'39.70''E</t>
  </si>
  <si>
    <t>38°43'50.02''S</t>
  </si>
  <si>
    <t>174°47'39.19''E</t>
  </si>
  <si>
    <t>38°43'48.50''S</t>
  </si>
  <si>
    <t>174°47'48.00''E</t>
  </si>
  <si>
    <t>38°43'48.60''S</t>
  </si>
  <si>
    <t>174°48'10.95''E</t>
  </si>
  <si>
    <t>38°43'22.98''S</t>
  </si>
  <si>
    <t>174°47'59.92''E</t>
  </si>
  <si>
    <t>38°43'29.42''S</t>
  </si>
  <si>
    <t>174°47'47.64''E</t>
  </si>
  <si>
    <t>38°43'27.09''S</t>
  </si>
  <si>
    <t>174°47'38.81''E</t>
  </si>
  <si>
    <t>38°43'46.88''S</t>
  </si>
  <si>
    <t>174°47'54.14''E</t>
  </si>
  <si>
    <t>H5 L1</t>
  </si>
  <si>
    <t>H5 L2</t>
  </si>
  <si>
    <t>H5 L3</t>
  </si>
  <si>
    <t>H5 L4</t>
  </si>
  <si>
    <t>38°41'48.17''S</t>
  </si>
  <si>
    <t>38°41'50.88''S</t>
  </si>
  <si>
    <t>174°49'35.66''E</t>
  </si>
  <si>
    <t>38°41'31.60''S</t>
  </si>
  <si>
    <t>174°49'35.09''E</t>
  </si>
  <si>
    <t>38°41'31.70''S</t>
  </si>
  <si>
    <t>174°49'41.30''E</t>
  </si>
  <si>
    <t>H7 L1</t>
  </si>
  <si>
    <t>H7 L2</t>
  </si>
  <si>
    <t>38°37'39.90''S</t>
  </si>
  <si>
    <t>174°48'30.49''E</t>
  </si>
  <si>
    <t>38°37'39.86''S</t>
  </si>
  <si>
    <t>174°48'34.04''E</t>
  </si>
  <si>
    <t>H11 L1</t>
  </si>
  <si>
    <t>37°13'36.68''S</t>
  </si>
  <si>
    <t>175°39'20.76''E</t>
  </si>
  <si>
    <t>H14 L1</t>
  </si>
  <si>
    <t>H14 L2</t>
  </si>
  <si>
    <t>H14 L3</t>
  </si>
  <si>
    <t>175°44'28.50''E</t>
  </si>
  <si>
    <t>175°44'36.54''E</t>
  </si>
  <si>
    <t>175°44'50.14''E</t>
  </si>
  <si>
    <t>H15 L1</t>
  </si>
  <si>
    <t>H15 L2</t>
  </si>
  <si>
    <t>H15 L3</t>
  </si>
  <si>
    <t>H15 L4</t>
  </si>
  <si>
    <t>H15 L5</t>
  </si>
  <si>
    <t>H15 L6</t>
  </si>
  <si>
    <t>H15 L7</t>
  </si>
  <si>
    <t>H15 L8</t>
  </si>
  <si>
    <t>37°33'17.06''S</t>
  </si>
  <si>
    <t>37°33'21.02''S</t>
  </si>
  <si>
    <t>175°48'11.59''E</t>
  </si>
  <si>
    <t>37°33'22.00''S</t>
  </si>
  <si>
    <t>37°33'20.23''S</t>
  </si>
  <si>
    <t>175°48'20.09''E</t>
  </si>
  <si>
    <t>175°48'19.40''E</t>
  </si>
  <si>
    <t>175°47'46.61''E</t>
  </si>
  <si>
    <t>37°33'14.13''S</t>
  </si>
  <si>
    <t>H16 L1</t>
  </si>
  <si>
    <t>H16 L2</t>
  </si>
  <si>
    <t>H16 L3</t>
  </si>
  <si>
    <t>H16 L4</t>
  </si>
  <si>
    <t>H16 L5</t>
  </si>
  <si>
    <t>H16 L6</t>
  </si>
  <si>
    <t>H16 L7</t>
  </si>
  <si>
    <t>H16 L8</t>
  </si>
  <si>
    <t>H16 L9</t>
  </si>
  <si>
    <t>H16 L10</t>
  </si>
  <si>
    <t>H16 L11</t>
  </si>
  <si>
    <t>H16 L12</t>
  </si>
  <si>
    <t>H16 L13</t>
  </si>
  <si>
    <t>37°13'54.38''S</t>
  </si>
  <si>
    <t>175°47'23.70''E</t>
  </si>
  <si>
    <t>37°13'52.03''S</t>
  </si>
  <si>
    <t>175°47'24.20''E</t>
  </si>
  <si>
    <t>37°13'50.51''S</t>
  </si>
  <si>
    <t>175°47.16.59''E</t>
  </si>
  <si>
    <t>37°13'44.26''S</t>
  </si>
  <si>
    <t>175°47'12.40''E</t>
  </si>
  <si>
    <t>175°46'59.16''E</t>
  </si>
  <si>
    <t>37°13'55.80''S</t>
  </si>
  <si>
    <t>175°47'20.09''E</t>
  </si>
  <si>
    <t>175°47'19.20''E</t>
  </si>
  <si>
    <t>37°13'58.55''S</t>
  </si>
  <si>
    <t>175°47'22.71''E</t>
  </si>
  <si>
    <t>37°13'53.16''S</t>
  </si>
  <si>
    <t>37°13'51.93''S</t>
  </si>
  <si>
    <t>175°47'17.41''E</t>
  </si>
  <si>
    <t>37°13'42.15''S</t>
  </si>
  <si>
    <t>175°47'24.81''E</t>
  </si>
  <si>
    <t>37°13'45.15''S</t>
  </si>
  <si>
    <t>175°46'49.98''E</t>
  </si>
  <si>
    <t>H17 L1</t>
  </si>
  <si>
    <t>H17 L2</t>
  </si>
  <si>
    <t>H17 L3</t>
  </si>
  <si>
    <t>H17 L4</t>
  </si>
  <si>
    <t>H17 L5</t>
  </si>
  <si>
    <t>H17 L6</t>
  </si>
  <si>
    <t>H17 L7</t>
  </si>
  <si>
    <t>H17 L8</t>
  </si>
  <si>
    <t>H17 L9</t>
  </si>
  <si>
    <t>H17 L10</t>
  </si>
  <si>
    <t>H17 L11</t>
  </si>
  <si>
    <t>H17 L12</t>
  </si>
  <si>
    <t>H17 L13</t>
  </si>
  <si>
    <t>175°41'56.66''E</t>
  </si>
  <si>
    <t>175°42'27.95''E</t>
  </si>
  <si>
    <t>175°42'18.20''E</t>
  </si>
  <si>
    <t>175°42'17.27''E</t>
  </si>
  <si>
    <t>175°42'13.76''E</t>
  </si>
  <si>
    <t>175°42'12.97''E</t>
  </si>
  <si>
    <t>175°42'23.51''E</t>
  </si>
  <si>
    <t>175°42'25.08''E</t>
  </si>
  <si>
    <t>175°41'55.88''E</t>
  </si>
  <si>
    <t>175°42'20.53''E</t>
  </si>
  <si>
    <t>M1 L1</t>
  </si>
  <si>
    <t>M1 L2</t>
  </si>
  <si>
    <t>M1 L3</t>
  </si>
  <si>
    <t>M1 L4</t>
  </si>
  <si>
    <t>M1 L5</t>
  </si>
  <si>
    <t>M1 L6</t>
  </si>
  <si>
    <t>M1 L7</t>
  </si>
  <si>
    <t>M1 L8</t>
  </si>
  <si>
    <t>M1 L9</t>
  </si>
  <si>
    <t>M1 L10</t>
  </si>
  <si>
    <t>M1 L11</t>
  </si>
  <si>
    <t>M1 L12</t>
  </si>
  <si>
    <t>M1 L13</t>
  </si>
  <si>
    <t>M3 L1</t>
  </si>
  <si>
    <t>M3 L2</t>
  </si>
  <si>
    <t>M3 L3</t>
  </si>
  <si>
    <t>M3 L4</t>
  </si>
  <si>
    <t>M3 L5</t>
  </si>
  <si>
    <t>175°10'12.78''E</t>
  </si>
  <si>
    <t>M5 L1</t>
  </si>
  <si>
    <t>M5 L2</t>
  </si>
  <si>
    <t>M5 L3</t>
  </si>
  <si>
    <t>M5 L4</t>
  </si>
  <si>
    <t>M7 L1</t>
  </si>
  <si>
    <t>M7 L2</t>
  </si>
  <si>
    <t>M12 L1</t>
  </si>
  <si>
    <t>M12 L2</t>
  </si>
  <si>
    <t>M12 L3</t>
  </si>
  <si>
    <t>M12 L4</t>
  </si>
  <si>
    <t>L4 L1</t>
  </si>
  <si>
    <t>38°24'33.93''S</t>
  </si>
  <si>
    <t>38°24'10.51''S</t>
  </si>
  <si>
    <t>38°24'16.16''S</t>
  </si>
  <si>
    <t>38°24'16.96''S</t>
  </si>
  <si>
    <t>175°11'53.01''E</t>
  </si>
  <si>
    <t>M12 L5</t>
  </si>
  <si>
    <t>36°56'51.52''S</t>
  </si>
  <si>
    <t>175°31'23.43''E</t>
  </si>
  <si>
    <t>36°56'51.51''S</t>
  </si>
  <si>
    <t>175°31'37.09''E</t>
  </si>
  <si>
    <t>36°56'39.06''S</t>
  </si>
  <si>
    <t>175°31'29.64''E</t>
  </si>
  <si>
    <t>36°56'37.06''S</t>
  </si>
  <si>
    <t>36°56'31.70''S</t>
  </si>
  <si>
    <t>175°31'39.50''E</t>
  </si>
  <si>
    <t>175°29'13.91''E</t>
  </si>
  <si>
    <t>Very High</t>
  </si>
  <si>
    <t>High</t>
  </si>
  <si>
    <t>Moderate</t>
  </si>
  <si>
    <t>Low</t>
  </si>
  <si>
    <t>Very Low</t>
  </si>
  <si>
    <t>Landslide Count</t>
  </si>
  <si>
    <t>Average per Km2</t>
  </si>
  <si>
    <t>Classed Susceptibility</t>
  </si>
  <si>
    <t>Number with good imagery</t>
  </si>
  <si>
    <t>radius(m)</t>
  </si>
  <si>
    <t>2-18</t>
  </si>
  <si>
    <t>1-16</t>
  </si>
  <si>
    <t>0-12</t>
  </si>
  <si>
    <t>0-1</t>
  </si>
  <si>
    <t>0</t>
  </si>
  <si>
    <t>Standard Error</t>
  </si>
  <si>
    <t>Count Range</t>
  </si>
  <si>
    <t>Standard Deviation</t>
  </si>
  <si>
    <t>174°55'07.08''E</t>
  </si>
  <si>
    <t>175°42'06.70''E</t>
  </si>
  <si>
    <t>175°42'04.61''E</t>
  </si>
  <si>
    <t>37°59'08.77''S</t>
  </si>
  <si>
    <t>39°05'06.92''S</t>
  </si>
  <si>
    <t>39°05'12.09''S</t>
  </si>
  <si>
    <t>37°59'05.24''S</t>
  </si>
  <si>
    <t>37°59'05.32''S</t>
  </si>
  <si>
    <t>37°59'09.99''S</t>
  </si>
  <si>
    <t>37°59'07.17''S</t>
  </si>
  <si>
    <t>37°59'02.37''S</t>
  </si>
  <si>
    <t>175°04'22.27''E</t>
  </si>
  <si>
    <t>175°04'11.38''E</t>
  </si>
  <si>
    <t>175°03'53.89''E</t>
  </si>
  <si>
    <t>175°04'23.70''E</t>
  </si>
  <si>
    <t>174°55'08.72''E</t>
  </si>
  <si>
    <t>174°55'01.88''E</t>
  </si>
  <si>
    <t>37°08'51.10''S</t>
  </si>
  <si>
    <t>37°08'50.59''S</t>
  </si>
  <si>
    <t>37°08'29.51''S</t>
  </si>
  <si>
    <t>175°48'05.43''E</t>
  </si>
  <si>
    <t>175°48'04.53''E</t>
  </si>
  <si>
    <t>175°48'05.58''E</t>
  </si>
  <si>
    <t>174°50'05.55''E</t>
  </si>
  <si>
    <t>37°33'03.75''S</t>
  </si>
  <si>
    <t>37°33'01.84''S</t>
  </si>
  <si>
    <t>37°33'09.50''S</t>
  </si>
  <si>
    <t>37°14'01.42''S</t>
  </si>
  <si>
    <t>37°14'01.97''S</t>
  </si>
  <si>
    <t>37°14'00.70''S</t>
  </si>
  <si>
    <t>175°47'07.43''E</t>
  </si>
  <si>
    <t>175°48'14.44''E</t>
  </si>
  <si>
    <t>175°47'07.36''E</t>
  </si>
  <si>
    <t>175°42'01.77''E</t>
  </si>
  <si>
    <t>37°05'25.35''S</t>
  </si>
  <si>
    <t>37°05'31.16''S</t>
  </si>
  <si>
    <t>37°05'31.75''S</t>
  </si>
  <si>
    <t>37°05'29.18''S</t>
  </si>
  <si>
    <t>37°05'29.40''S</t>
  </si>
  <si>
    <t>37°05'17.58''S</t>
  </si>
  <si>
    <t>37°05'16.13''S</t>
  </si>
  <si>
    <t>37°05'09.86''S</t>
  </si>
  <si>
    <t>37°05'07.38''S</t>
  </si>
  <si>
    <t>37°05'17.04''S</t>
  </si>
  <si>
    <t>37°05'26.47''S</t>
  </si>
  <si>
    <t>37°05'20.21''S</t>
  </si>
  <si>
    <t>37°05'19.67''S</t>
  </si>
  <si>
    <t>38°08'06.63''S</t>
  </si>
  <si>
    <t>38°08'09.83''S</t>
  </si>
  <si>
    <t>38°07'59.24''S</t>
  </si>
  <si>
    <t>175°09'09.67''E</t>
  </si>
  <si>
    <t>175°09'11.44''E</t>
  </si>
  <si>
    <t>175°09'16.44''E</t>
  </si>
  <si>
    <t>175°42'04.86''E</t>
  </si>
  <si>
    <t>175°42'06.68''E</t>
  </si>
  <si>
    <t>174°58'01.00''E</t>
  </si>
  <si>
    <t>174°58'01.12''E</t>
  </si>
  <si>
    <t>174°58'00.55''E</t>
  </si>
  <si>
    <t>38°24'03.19''S</t>
  </si>
  <si>
    <t>37°26'05.24''S</t>
  </si>
  <si>
    <t>38°16'00.68''S</t>
  </si>
  <si>
    <t>38°28'02.84''S</t>
  </si>
  <si>
    <t>38°28'04.44''s</t>
  </si>
  <si>
    <t>38°28'07.36''S</t>
  </si>
  <si>
    <t>175°00'13.21''E</t>
  </si>
  <si>
    <t>175°00'18.60''E</t>
  </si>
  <si>
    <t>175°00'35.31''E</t>
  </si>
  <si>
    <t>175°00'32.79''E</t>
  </si>
  <si>
    <t>175°00'24.00''E</t>
  </si>
  <si>
    <t>175°00'22.38''E</t>
  </si>
  <si>
    <t>175°00'25.34''E</t>
  </si>
  <si>
    <t>38°05'02.78''S</t>
  </si>
  <si>
    <t>38°04'57.83''S</t>
  </si>
  <si>
    <t>38°04'58.93''S</t>
  </si>
  <si>
    <t>38°04'54.87''S</t>
  </si>
  <si>
    <t>38°04'56.38''S</t>
  </si>
  <si>
    <t>38°05'14.68''S</t>
  </si>
  <si>
    <t>38°04'56.49''S</t>
  </si>
  <si>
    <t>38°05'16.58''S</t>
  </si>
  <si>
    <t>38°05'15.94''S</t>
  </si>
  <si>
    <t>38°05'09.46''S</t>
  </si>
  <si>
    <t>38°05'07.30''S</t>
  </si>
  <si>
    <r>
      <t>38</t>
    </r>
    <r>
      <rPr>
        <sz val="11"/>
        <color theme="1"/>
        <rFont val="Calibri"/>
        <family val="2"/>
      </rPr>
      <t>°05'12.64''S</t>
    </r>
  </si>
  <si>
    <t>175°00'17.37''E</t>
  </si>
  <si>
    <t>175°00'17.16''E</t>
  </si>
  <si>
    <t>175°00'23.67''E</t>
  </si>
  <si>
    <t>175°00'16.80''E</t>
  </si>
  <si>
    <t>175°00'14.84''E</t>
  </si>
  <si>
    <t>175°09'15.83''E</t>
  </si>
  <si>
    <t>175°08'53.05''E</t>
  </si>
  <si>
    <t>175°08'45.85''E</t>
  </si>
  <si>
    <t>175°08'46.27''E</t>
  </si>
  <si>
    <t>175°08'46.03''E</t>
  </si>
  <si>
    <t>175°08'43.24''E</t>
  </si>
  <si>
    <t>175°09'01.88''E</t>
  </si>
  <si>
    <t>175°09'01.86''E</t>
  </si>
  <si>
    <t>175°09'04.41''E</t>
  </si>
  <si>
    <t>175°09'07.80''E</t>
  </si>
  <si>
    <t>38°07'58.89''S</t>
  </si>
  <si>
    <t>38°07'57.83''S</t>
  </si>
  <si>
    <t>38°07'51.18''S</t>
  </si>
  <si>
    <t>38°08'12.84''S</t>
  </si>
  <si>
    <t>38°08'17.56°S</t>
  </si>
  <si>
    <t>38°08'18.93''S</t>
  </si>
  <si>
    <t>38°07'58.49''S</t>
  </si>
  <si>
    <t>38°07'54.27''S</t>
  </si>
  <si>
    <t>38°08'13.56''S</t>
  </si>
  <si>
    <t>38°08'16.28''S</t>
  </si>
  <si>
    <t>38°09'56.79''S</t>
  </si>
  <si>
    <t>38°09'31.25''S</t>
  </si>
  <si>
    <t>38°09'35.77''S</t>
  </si>
  <si>
    <t>38°09'54.96''S</t>
  </si>
  <si>
    <t>38°09'57.49''S</t>
  </si>
  <si>
    <t>175°10'05.85''E</t>
  </si>
  <si>
    <t>175°09'52.91''E</t>
  </si>
  <si>
    <t>175°09'52.62''E</t>
  </si>
  <si>
    <t>175°09'57.90''E</t>
  </si>
  <si>
    <t>175°06'35.96''E</t>
  </si>
  <si>
    <t>175°06'23.37''E</t>
  </si>
  <si>
    <t>175°06'23.73''E</t>
  </si>
  <si>
    <t>175°06'23.33''E</t>
  </si>
  <si>
    <t>175°12'09.81''E</t>
  </si>
  <si>
    <t>175°31'09.52''E</t>
  </si>
  <si>
    <t>38°06'34.60''S</t>
  </si>
  <si>
    <t>38°35'05.08''S</t>
  </si>
  <si>
    <t>38°35'05.55''S</t>
  </si>
  <si>
    <t>GE_Lat</t>
  </si>
  <si>
    <t>GE_Long</t>
  </si>
</sst>
</file>

<file path=xl/styles.xml><?xml version="1.0" encoding="utf-8"?>
<styleSheet xmlns="http://schemas.openxmlformats.org/spreadsheetml/2006/main">
  <numFmts count="1">
    <numFmt numFmtId="164" formatCode="0.0"/>
  </numFmts>
  <fonts count="23">
    <font>
      <sz val="11"/>
      <color theme="1"/>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rgb="FFFF0000"/>
      <name val="Calibri"/>
      <family val="2"/>
      <scheme val="minor"/>
    </font>
    <font>
      <b/>
      <sz val="11"/>
      <color rgb="FF00B050"/>
      <name val="Calibri"/>
      <family val="2"/>
      <scheme val="minor"/>
    </font>
    <font>
      <b/>
      <sz val="11"/>
      <color rgb="FF7030A0"/>
      <name val="Calibri"/>
      <family val="2"/>
      <scheme val="minor"/>
    </font>
    <font>
      <sz val="11"/>
      <color theme="0" tint="-0.499984740745262"/>
      <name val="Calibri"/>
      <family val="2"/>
      <scheme val="minor"/>
    </font>
    <font>
      <sz val="10"/>
      <name val="Arial"/>
      <family val="2"/>
    </font>
    <font>
      <sz val="10"/>
      <color indexed="8"/>
      <name val="Arial"/>
      <family val="2"/>
    </font>
    <font>
      <sz val="10"/>
      <color theme="0" tint="-0.499984740745262"/>
      <name val="Arial"/>
      <family val="2"/>
    </font>
    <font>
      <sz val="11"/>
      <color rgb="FFC00000"/>
      <name val="Calibri"/>
      <family val="2"/>
      <scheme val="minor"/>
    </font>
    <font>
      <sz val="11"/>
      <color rgb="FFFFFF00"/>
      <name val="Calibri"/>
      <family val="2"/>
      <scheme val="minor"/>
    </font>
    <font>
      <sz val="11"/>
      <color rgb="FF000099"/>
      <name val="Calibri"/>
      <family val="2"/>
      <scheme val="minor"/>
    </font>
    <font>
      <sz val="11"/>
      <color rgb="FFF57913"/>
      <name val="Calibri"/>
      <family val="2"/>
      <scheme val="minor"/>
    </font>
    <font>
      <sz val="11"/>
      <color rgb="FF0070C0"/>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
      <sz val="11"/>
      <color theme="0" tint="-0.34998626667073579"/>
      <name val="Calibri"/>
      <family val="2"/>
      <scheme val="minor"/>
    </font>
    <font>
      <sz val="11"/>
      <color theme="1"/>
      <name val="Calibri"/>
      <family val="2"/>
    </font>
    <font>
      <u/>
      <sz val="9"/>
      <color indexed="81"/>
      <name val="Tahoma"/>
      <family val="2"/>
    </font>
  </fonts>
  <fills count="8">
    <fill>
      <patternFill patternType="none"/>
    </fill>
    <fill>
      <patternFill patternType="gray125"/>
    </fill>
    <fill>
      <patternFill patternType="solid">
        <fgColor rgb="FFC00000"/>
        <bgColor indexed="64"/>
      </patternFill>
    </fill>
    <fill>
      <patternFill patternType="solid">
        <fgColor rgb="FFF57913"/>
        <bgColor indexed="64"/>
      </patternFill>
    </fill>
    <fill>
      <patternFill patternType="solid">
        <fgColor rgb="FF000099"/>
        <bgColor indexed="64"/>
      </patternFill>
    </fill>
    <fill>
      <patternFill patternType="solid">
        <fgColor rgb="FFFFFF00"/>
        <bgColor indexed="64"/>
      </patternFill>
    </fill>
    <fill>
      <patternFill patternType="solid">
        <fgColor rgb="FF00B0F0"/>
        <bgColor indexed="64"/>
      </patternFill>
    </fill>
    <fill>
      <patternFill patternType="solid">
        <fgColor theme="1"/>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s>
  <cellStyleXfs count="6">
    <xf numFmtId="0" fontId="0" fillId="0" borderId="0"/>
    <xf numFmtId="0" fontId="8" fillId="0" borderId="0"/>
    <xf numFmtId="0" fontId="8" fillId="0" borderId="0"/>
    <xf numFmtId="0" fontId="8" fillId="0" borderId="0"/>
    <xf numFmtId="0" fontId="8" fillId="0" borderId="0"/>
    <xf numFmtId="0" fontId="8" fillId="0" borderId="0"/>
  </cellStyleXfs>
  <cellXfs count="154">
    <xf numFmtId="0" fontId="0" fillId="0" borderId="0" xfId="0"/>
    <xf numFmtId="0" fontId="0" fillId="2" borderId="0" xfId="0" applyFill="1"/>
    <xf numFmtId="0" fontId="3" fillId="0" borderId="0" xfId="0" applyFont="1" applyFill="1"/>
    <xf numFmtId="0" fontId="3" fillId="3" borderId="0" xfId="0" applyFont="1" applyFill="1"/>
    <xf numFmtId="0" fontId="2" fillId="4" borderId="0" xfId="0" applyFont="1" applyFill="1"/>
    <xf numFmtId="0" fontId="0" fillId="0" borderId="0" xfId="0" applyAlignment="1">
      <alignment horizontal="center"/>
    </xf>
    <xf numFmtId="0" fontId="0" fillId="0" borderId="0" xfId="0" applyAlignment="1"/>
    <xf numFmtId="0" fontId="0" fillId="5" borderId="0" xfId="0" applyFill="1"/>
    <xf numFmtId="0" fontId="0" fillId="3" borderId="0" xfId="0" applyFill="1"/>
    <xf numFmtId="0" fontId="4" fillId="0" borderId="0" xfId="0" applyFont="1"/>
    <xf numFmtId="0" fontId="3" fillId="0" borderId="0" xfId="0" applyFont="1"/>
    <xf numFmtId="0" fontId="5" fillId="0" borderId="0" xfId="0" applyFont="1"/>
    <xf numFmtId="0" fontId="6" fillId="0" borderId="0" xfId="0" applyFont="1"/>
    <xf numFmtId="0" fontId="0" fillId="6" borderId="0" xfId="0" applyFill="1" applyAlignment="1">
      <alignment horizontal="center"/>
    </xf>
    <xf numFmtId="0" fontId="0" fillId="5" borderId="0" xfId="0" applyFill="1" applyAlignment="1">
      <alignment horizontal="center"/>
    </xf>
    <xf numFmtId="0" fontId="0" fillId="3" borderId="0" xfId="0" applyFill="1" applyAlignment="1">
      <alignment horizontal="center"/>
    </xf>
    <xf numFmtId="0" fontId="0" fillId="2" borderId="0" xfId="0" applyFill="1" applyAlignment="1">
      <alignment horizontal="center"/>
    </xf>
    <xf numFmtId="0" fontId="2" fillId="4" borderId="0" xfId="0" applyFont="1" applyFill="1" applyAlignment="1">
      <alignment horizontal="center"/>
    </xf>
    <xf numFmtId="0" fontId="7" fillId="0" borderId="0" xfId="0" applyFont="1" applyAlignment="1">
      <alignment horizontal="center"/>
    </xf>
    <xf numFmtId="0" fontId="7" fillId="0" borderId="0" xfId="0" applyFont="1"/>
    <xf numFmtId="0" fontId="9" fillId="0" borderId="0" xfId="1" applyFont="1" applyFill="1" applyBorder="1" applyAlignment="1" applyProtection="1">
      <alignment wrapText="1"/>
    </xf>
    <xf numFmtId="0" fontId="9" fillId="0" borderId="0" xfId="2" applyFont="1" applyFill="1" applyBorder="1" applyAlignment="1" applyProtection="1">
      <alignment wrapText="1"/>
    </xf>
    <xf numFmtId="0" fontId="9" fillId="0" borderId="0" xfId="3" applyFont="1" applyFill="1" applyBorder="1" applyAlignment="1" applyProtection="1">
      <alignment wrapText="1"/>
    </xf>
    <xf numFmtId="0" fontId="9" fillId="0" borderId="0" xfId="4" applyFont="1" applyFill="1" applyBorder="1" applyAlignment="1" applyProtection="1">
      <alignment wrapText="1"/>
    </xf>
    <xf numFmtId="0" fontId="9" fillId="0" borderId="0" xfId="5" applyFont="1" applyFill="1" applyBorder="1" applyAlignment="1" applyProtection="1">
      <alignment wrapText="1"/>
    </xf>
    <xf numFmtId="164" fontId="0" fillId="0" borderId="0" xfId="0" applyNumberFormat="1"/>
    <xf numFmtId="164" fontId="10" fillId="0" borderId="0" xfId="1" applyNumberFormat="1" applyFont="1" applyFill="1" applyBorder="1" applyAlignment="1" applyProtection="1">
      <alignment wrapText="1"/>
    </xf>
    <xf numFmtId="164" fontId="7" fillId="0" borderId="0" xfId="0" applyNumberFormat="1" applyFont="1" applyBorder="1"/>
    <xf numFmtId="0" fontId="7" fillId="0" borderId="0" xfId="0" applyFont="1" applyBorder="1"/>
    <xf numFmtId="0" fontId="7" fillId="0" borderId="5" xfId="0" applyFont="1" applyBorder="1"/>
    <xf numFmtId="0" fontId="9" fillId="0" borderId="4" xfId="1" applyFont="1" applyFill="1" applyBorder="1" applyAlignment="1" applyProtection="1">
      <alignment wrapText="1"/>
    </xf>
    <xf numFmtId="0" fontId="9" fillId="0" borderId="6" xfId="1" applyFont="1" applyFill="1" applyBorder="1" applyAlignment="1" applyProtection="1">
      <alignment wrapText="1"/>
    </xf>
    <xf numFmtId="164" fontId="10" fillId="0" borderId="7" xfId="1" applyNumberFormat="1" applyFont="1" applyFill="1" applyBorder="1" applyAlignment="1" applyProtection="1">
      <alignment wrapText="1"/>
    </xf>
    <xf numFmtId="0" fontId="7" fillId="0" borderId="7" xfId="0" applyFont="1" applyBorder="1"/>
    <xf numFmtId="0" fontId="7" fillId="0" borderId="8" xfId="0" applyFont="1" applyBorder="1"/>
    <xf numFmtId="0" fontId="0" fillId="0" borderId="4" xfId="0" applyBorder="1" applyAlignment="1">
      <alignment horizontal="center"/>
    </xf>
    <xf numFmtId="0" fontId="0" fillId="0" borderId="5" xfId="0" applyBorder="1" applyAlignment="1">
      <alignment horizontal="center"/>
    </xf>
    <xf numFmtId="0" fontId="9" fillId="0" borderId="5" xfId="1" applyFont="1" applyFill="1" applyBorder="1" applyAlignment="1" applyProtection="1">
      <alignment wrapText="1"/>
    </xf>
    <xf numFmtId="0" fontId="9" fillId="0" borderId="8" xfId="1" applyFont="1" applyFill="1" applyBorder="1" applyAlignment="1" applyProtection="1">
      <alignment wrapText="1"/>
    </xf>
    <xf numFmtId="164" fontId="7" fillId="0" borderId="4" xfId="0" applyNumberFormat="1" applyFont="1" applyBorder="1"/>
    <xf numFmtId="164" fontId="10" fillId="0" borderId="4" xfId="1" applyNumberFormat="1" applyFont="1" applyFill="1" applyBorder="1" applyAlignment="1" applyProtection="1">
      <alignment wrapText="1"/>
    </xf>
    <xf numFmtId="164" fontId="10" fillId="0" borderId="6" xfId="1" applyNumberFormat="1" applyFont="1" applyFill="1" applyBorder="1" applyAlignment="1" applyProtection="1">
      <alignment wrapText="1"/>
    </xf>
    <xf numFmtId="0" fontId="7" fillId="0" borderId="6" xfId="0" applyFont="1" applyBorder="1" applyAlignment="1">
      <alignment horizontal="center"/>
    </xf>
    <xf numFmtId="0" fontId="7" fillId="0" borderId="7" xfId="0" applyFont="1" applyBorder="1" applyAlignment="1">
      <alignment horizontal="center"/>
    </xf>
    <xf numFmtId="0" fontId="11" fillId="0" borderId="0" xfId="0" applyFont="1"/>
    <xf numFmtId="0" fontId="11" fillId="0" borderId="0" xfId="0" applyFont="1" applyFill="1"/>
    <xf numFmtId="0" fontId="7" fillId="0" borderId="0" xfId="0" applyFont="1" applyFill="1" applyBorder="1"/>
    <xf numFmtId="0" fontId="7" fillId="0" borderId="5" xfId="0" applyFont="1" applyFill="1" applyBorder="1"/>
    <xf numFmtId="0" fontId="0" fillId="0" borderId="4" xfId="0" applyFill="1" applyBorder="1"/>
    <xf numFmtId="0" fontId="0" fillId="0" borderId="5" xfId="0" applyFill="1" applyBorder="1"/>
    <xf numFmtId="0" fontId="7" fillId="0" borderId="4" xfId="0" applyFont="1" applyFill="1" applyBorder="1"/>
    <xf numFmtId="0" fontId="0" fillId="0" borderId="0" xfId="0" applyFill="1"/>
    <xf numFmtId="0" fontId="3" fillId="0" borderId="0" xfId="0" applyFont="1" applyFill="1" applyBorder="1"/>
    <xf numFmtId="0" fontId="3" fillId="0" borderId="5" xfId="0" applyFont="1" applyFill="1" applyBorder="1"/>
    <xf numFmtId="0" fontId="3" fillId="0" borderId="4" xfId="0" applyFont="1" applyFill="1" applyBorder="1"/>
    <xf numFmtId="0" fontId="3" fillId="0" borderId="6" xfId="0" applyFont="1" applyBorder="1" applyAlignment="1">
      <alignment horizontal="center"/>
    </xf>
    <xf numFmtId="0" fontId="3" fillId="0" borderId="8" xfId="0" applyFont="1" applyBorder="1" applyAlignment="1">
      <alignment horizontal="center"/>
    </xf>
    <xf numFmtId="0" fontId="7" fillId="0" borderId="7" xfId="0" applyFont="1" applyFill="1" applyBorder="1"/>
    <xf numFmtId="0" fontId="7" fillId="0" borderId="8" xfId="0" applyFont="1" applyFill="1" applyBorder="1"/>
    <xf numFmtId="0" fontId="0" fillId="0" borderId="6" xfId="0" applyFill="1" applyBorder="1"/>
    <xf numFmtId="0" fontId="0" fillId="0" borderId="8" xfId="0" applyFill="1" applyBorder="1"/>
    <xf numFmtId="0" fontId="7" fillId="0" borderId="6" xfId="0" applyFont="1" applyFill="1" applyBorder="1"/>
    <xf numFmtId="0" fontId="9" fillId="0" borderId="1" xfId="2" applyFont="1" applyFill="1" applyBorder="1" applyAlignment="1" applyProtection="1">
      <alignment wrapText="1"/>
    </xf>
    <xf numFmtId="0" fontId="9" fillId="0" borderId="3" xfId="2" applyFont="1" applyFill="1" applyBorder="1" applyAlignment="1" applyProtection="1">
      <alignment wrapText="1"/>
    </xf>
    <xf numFmtId="0" fontId="9" fillId="0" borderId="4" xfId="2" applyFont="1" applyFill="1" applyBorder="1" applyAlignment="1" applyProtection="1">
      <alignment wrapText="1"/>
    </xf>
    <xf numFmtId="0" fontId="9" fillId="0" borderId="5" xfId="2" applyFont="1" applyFill="1" applyBorder="1" applyAlignment="1" applyProtection="1">
      <alignment wrapText="1"/>
    </xf>
    <xf numFmtId="0" fontId="9" fillId="0" borderId="6" xfId="2" applyFont="1" applyFill="1" applyBorder="1" applyAlignment="1" applyProtection="1">
      <alignment wrapText="1"/>
    </xf>
    <xf numFmtId="0" fontId="9" fillId="0" borderId="8" xfId="2" applyFont="1" applyFill="1" applyBorder="1" applyAlignment="1" applyProtection="1">
      <alignment wrapText="1"/>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164" fontId="7" fillId="0" borderId="6" xfId="0" applyNumberFormat="1" applyFont="1" applyBorder="1"/>
    <xf numFmtId="164" fontId="7" fillId="0" borderId="7" xfId="0" applyNumberFormat="1" applyFont="1" applyBorder="1"/>
    <xf numFmtId="0" fontId="8" fillId="0" borderId="4" xfId="2" applyFont="1" applyFill="1" applyBorder="1" applyAlignment="1" applyProtection="1">
      <alignment wrapText="1"/>
    </xf>
    <xf numFmtId="0" fontId="8" fillId="0" borderId="5" xfId="2" applyFont="1" applyFill="1" applyBorder="1" applyAlignment="1" applyProtection="1">
      <alignment wrapText="1"/>
    </xf>
    <xf numFmtId="0" fontId="0" fillId="0" borderId="0" xfId="0" applyFill="1" applyBorder="1"/>
    <xf numFmtId="0" fontId="0" fillId="0" borderId="7" xfId="0" applyFill="1" applyBorder="1"/>
    <xf numFmtId="0" fontId="0" fillId="0" borderId="1" xfId="0" applyFill="1" applyBorder="1"/>
    <xf numFmtId="0" fontId="0" fillId="0" borderId="2" xfId="0" applyFill="1" applyBorder="1"/>
    <xf numFmtId="0" fontId="7" fillId="0" borderId="1" xfId="0" applyFont="1" applyFill="1" applyBorder="1"/>
    <xf numFmtId="0" fontId="7" fillId="0" borderId="3" xfId="0" applyFont="1" applyFill="1" applyBorder="1"/>
    <xf numFmtId="0" fontId="7" fillId="0" borderId="2" xfId="0" applyFont="1" applyFill="1" applyBorder="1"/>
    <xf numFmtId="0" fontId="7" fillId="0" borderId="9" xfId="0" applyFont="1" applyFill="1" applyBorder="1" applyAlignment="1">
      <alignment horizontal="center"/>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0" xfId="0" applyFont="1" applyFill="1"/>
    <xf numFmtId="164" fontId="0" fillId="0" borderId="4" xfId="0" applyNumberFormat="1" applyBorder="1" applyAlignment="1">
      <alignment horizontal="center"/>
    </xf>
    <xf numFmtId="164" fontId="0" fillId="0" borderId="5" xfId="0" applyNumberFormat="1" applyBorder="1" applyAlignment="1">
      <alignment horizontal="center"/>
    </xf>
    <xf numFmtId="164" fontId="9" fillId="0" borderId="0" xfId="5" applyNumberFormat="1" applyFont="1" applyFill="1" applyBorder="1" applyAlignment="1" applyProtection="1">
      <alignment wrapText="1"/>
    </xf>
    <xf numFmtId="0" fontId="3" fillId="0" borderId="1" xfId="0" applyFont="1" applyFill="1" applyBorder="1"/>
    <xf numFmtId="0" fontId="3" fillId="0" borderId="3" xfId="0" applyFont="1" applyFill="1" applyBorder="1"/>
    <xf numFmtId="0" fontId="3" fillId="0" borderId="6" xfId="0" applyFont="1" applyFill="1" applyBorder="1"/>
    <xf numFmtId="0" fontId="3" fillId="0" borderId="8" xfId="0" applyFont="1" applyFill="1" applyBorder="1"/>
    <xf numFmtId="164" fontId="0" fillId="0" borderId="0" xfId="0" applyNumberFormat="1" applyFill="1"/>
    <xf numFmtId="0" fontId="7" fillId="0" borderId="0" xfId="0" applyFont="1" applyFill="1" applyAlignment="1">
      <alignment horizontal="right"/>
    </xf>
    <xf numFmtId="0" fontId="0" fillId="0" borderId="0" xfId="0" applyAlignment="1">
      <alignment horizontal="right"/>
    </xf>
    <xf numFmtId="0" fontId="0" fillId="0" borderId="0" xfId="0" applyAlignment="1">
      <alignment horizontal="center" wrapText="1"/>
    </xf>
    <xf numFmtId="0" fontId="3" fillId="0" borderId="0" xfId="0" applyFont="1" applyFill="1" applyAlignment="1">
      <alignment vertical="center" wrapText="1"/>
    </xf>
    <xf numFmtId="0" fontId="0" fillId="0" borderId="0" xfId="0" applyAlignment="1">
      <alignment wrapText="1"/>
    </xf>
    <xf numFmtId="0" fontId="3" fillId="0" borderId="2" xfId="0" applyFont="1" applyFill="1" applyBorder="1"/>
    <xf numFmtId="0" fontId="0" fillId="0" borderId="2" xfId="0" applyFill="1" applyBorder="1" applyAlignment="1"/>
    <xf numFmtId="0" fontId="3" fillId="0" borderId="0" xfId="0" applyFont="1" applyBorder="1"/>
    <xf numFmtId="0" fontId="0" fillId="0" borderId="0" xfId="0" applyBorder="1"/>
    <xf numFmtId="0" fontId="0" fillId="0" borderId="0" xfId="0" applyFill="1" applyBorder="1" applyAlignment="1">
      <alignment vertical="top"/>
    </xf>
    <xf numFmtId="0" fontId="3" fillId="0" borderId="7" xfId="0" applyFont="1" applyBorder="1"/>
    <xf numFmtId="0" fontId="0" fillId="0" borderId="7" xfId="0" applyBorder="1"/>
    <xf numFmtId="0" fontId="3" fillId="0" borderId="7" xfId="0" applyFont="1" applyFill="1" applyBorder="1"/>
    <xf numFmtId="0" fontId="0" fillId="0" borderId="2" xfId="0" applyBorder="1"/>
    <xf numFmtId="0" fontId="7" fillId="0" borderId="2" xfId="0" applyFont="1" applyFill="1" applyBorder="1" applyAlignment="1">
      <alignment horizontal="right"/>
    </xf>
    <xf numFmtId="0" fontId="0" fillId="0" borderId="0" xfId="0" applyBorder="1" applyAlignment="1">
      <alignment horizontal="right"/>
    </xf>
    <xf numFmtId="0" fontId="7" fillId="0" borderId="0" xfId="0" applyFont="1" applyFill="1" applyBorder="1" applyAlignment="1">
      <alignment horizontal="right"/>
    </xf>
    <xf numFmtId="0" fontId="0" fillId="0" borderId="7" xfId="0" applyBorder="1" applyAlignment="1">
      <alignment horizontal="right"/>
    </xf>
    <xf numFmtId="0" fontId="3" fillId="0" borderId="2" xfId="0" applyFont="1" applyBorder="1"/>
    <xf numFmtId="0" fontId="0" fillId="0" borderId="12" xfId="0" applyBorder="1"/>
    <xf numFmtId="2" fontId="0" fillId="0" borderId="0" xfId="0" applyNumberFormat="1" applyBorder="1"/>
    <xf numFmtId="2" fontId="0" fillId="0" borderId="7" xfId="0" applyNumberFormat="1" applyBorder="1"/>
    <xf numFmtId="49" fontId="0" fillId="0" borderId="0" xfId="0" applyNumberFormat="1" applyBorder="1" applyAlignment="1">
      <alignment horizontal="center"/>
    </xf>
    <xf numFmtId="49" fontId="0" fillId="0" borderId="7" xfId="0" applyNumberFormat="1" applyBorder="1" applyAlignment="1">
      <alignment horizontal="center"/>
    </xf>
    <xf numFmtId="0" fontId="0" fillId="0" borderId="10" xfId="0" applyBorder="1" applyAlignment="1">
      <alignment vertical="center" wrapText="1"/>
    </xf>
    <xf numFmtId="0" fontId="0" fillId="0" borderId="10" xfId="0" applyBorder="1" applyAlignment="1">
      <alignment horizontal="center" vertical="center" wrapText="1"/>
    </xf>
    <xf numFmtId="2" fontId="0" fillId="0" borderId="0" xfId="0" applyNumberFormat="1"/>
    <xf numFmtId="0" fontId="0" fillId="0" borderId="10" xfId="0" applyFill="1" applyBorder="1" applyAlignment="1">
      <alignment vertical="center" wrapText="1"/>
    </xf>
    <xf numFmtId="2" fontId="0" fillId="0" borderId="2" xfId="0" applyNumberFormat="1" applyBorder="1"/>
    <xf numFmtId="0" fontId="0" fillId="0" borderId="10" xfId="0" applyFill="1" applyBorder="1" applyAlignment="1">
      <alignment horizontal="center" vertical="center" wrapText="1"/>
    </xf>
    <xf numFmtId="0" fontId="1" fillId="0" borderId="0" xfId="0" applyFont="1" applyAlignment="1">
      <alignment horizontal="center"/>
    </xf>
    <xf numFmtId="0" fontId="0" fillId="0" borderId="4" xfId="0" applyFill="1" applyBorder="1" applyAlignment="1">
      <alignment horizontal="center" wrapText="1"/>
    </xf>
    <xf numFmtId="0" fontId="0" fillId="0" borderId="0" xfId="0" applyAlignment="1">
      <alignment horizontal="center" wrapText="1"/>
    </xf>
    <xf numFmtId="0" fontId="7" fillId="0" borderId="9" xfId="0" applyFont="1" applyBorder="1" applyAlignment="1">
      <alignment horizontal="center"/>
    </xf>
    <xf numFmtId="0" fontId="7" fillId="0" borderId="11" xfId="0" applyFont="1" applyBorder="1" applyAlignment="1">
      <alignment horizontal="center"/>
    </xf>
    <xf numFmtId="0" fontId="7" fillId="0" borderId="2"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7" fillId="0" borderId="1" xfId="0" applyFont="1" applyBorder="1" applyAlignment="1">
      <alignment horizontal="center"/>
    </xf>
    <xf numFmtId="0" fontId="13" fillId="0" borderId="0" xfId="0" applyFont="1" applyFill="1" applyAlignment="1">
      <alignment horizontal="center" vertical="center" wrapText="1"/>
    </xf>
    <xf numFmtId="0" fontId="0" fillId="0" borderId="0" xfId="0" applyAlignment="1">
      <alignment horizontal="center" vertical="center"/>
    </xf>
    <xf numFmtId="0" fontId="0" fillId="0" borderId="5" xfId="0"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5" fillId="7" borderId="0" xfId="0" applyFont="1" applyFill="1" applyAlignment="1">
      <alignment horizontal="center" vertical="center" wrapText="1"/>
    </xf>
    <xf numFmtId="164" fontId="0" fillId="0" borderId="1" xfId="0" applyNumberFormat="1" applyBorder="1" applyAlignment="1">
      <alignment horizontal="center"/>
    </xf>
    <xf numFmtId="164" fontId="0" fillId="0" borderId="3" xfId="0" applyNumberFormat="1" applyBorder="1" applyAlignment="1">
      <alignment horizontal="center"/>
    </xf>
    <xf numFmtId="0" fontId="12" fillId="7" borderId="0" xfId="0" applyFont="1" applyFill="1" applyAlignment="1">
      <alignment horizontal="center" vertical="center" wrapText="1"/>
    </xf>
    <xf numFmtId="0" fontId="14" fillId="7"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applyFill="1" applyAlignment="1">
      <alignment horizontal="center" wrapText="1"/>
    </xf>
    <xf numFmtId="0" fontId="7" fillId="0" borderId="3" xfId="0" applyFont="1" applyBorder="1" applyAlignment="1">
      <alignment horizont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20" fillId="0" borderId="0" xfId="0" applyFont="1" applyFill="1" applyBorder="1" applyAlignment="1">
      <alignment horizontal="center" wrapText="1"/>
    </xf>
    <xf numFmtId="0" fontId="20" fillId="0" borderId="0" xfId="0" applyFont="1" applyFill="1" applyBorder="1" applyAlignment="1">
      <alignment horizontal="left" vertical="top" wrapText="1"/>
    </xf>
    <xf numFmtId="0" fontId="20" fillId="0" borderId="7" xfId="0" applyFont="1" applyFill="1" applyBorder="1" applyAlignment="1">
      <alignment horizontal="left" vertical="top" wrapText="1"/>
    </xf>
  </cellXfs>
  <cellStyles count="6">
    <cellStyle name="Normal" xfId="0" builtinId="0"/>
    <cellStyle name="Normal_H" xfId="2"/>
    <cellStyle name="Normal_L" xfId="5"/>
    <cellStyle name="Normal_M" xfId="3"/>
    <cellStyle name="Normal_VH" xfId="1"/>
    <cellStyle name="Normal_VL" xfId="4"/>
  </cellStyles>
  <dxfs count="0"/>
  <tableStyles count="0" defaultTableStyle="TableStyleMedium9" defaultPivotStyle="PivotStyleLight16"/>
  <colors>
    <mruColors>
      <color rgb="FF000099"/>
      <color rgb="FFF57913"/>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L11"/>
  <sheetViews>
    <sheetView tabSelected="1" workbookViewId="0">
      <selection activeCell="G15" sqref="G15"/>
    </sheetView>
  </sheetViews>
  <sheetFormatPr defaultRowHeight="15"/>
  <cols>
    <col min="1" max="1" width="6.28515625" style="19" bestFit="1" customWidth="1"/>
    <col min="2" max="6" width="4.7109375" customWidth="1"/>
  </cols>
  <sheetData>
    <row r="1" spans="1:12" s="5" customFormat="1">
      <c r="A1" s="18" t="s">
        <v>26</v>
      </c>
      <c r="B1" s="17" t="s">
        <v>21</v>
      </c>
      <c r="C1" s="13" t="s">
        <v>22</v>
      </c>
      <c r="D1" s="14" t="s">
        <v>23</v>
      </c>
      <c r="E1" s="15" t="s">
        <v>24</v>
      </c>
      <c r="F1" s="16" t="s">
        <v>25</v>
      </c>
      <c r="I1" s="5" t="s">
        <v>7</v>
      </c>
      <c r="J1" s="124" t="s">
        <v>6</v>
      </c>
      <c r="K1" s="124"/>
      <c r="L1" s="124"/>
    </row>
    <row r="2" spans="1:12">
      <c r="A2" s="19">
        <v>1</v>
      </c>
      <c r="B2" s="12">
        <v>4</v>
      </c>
      <c r="C2">
        <v>1</v>
      </c>
      <c r="D2">
        <v>1</v>
      </c>
      <c r="E2">
        <v>1</v>
      </c>
      <c r="F2">
        <v>1</v>
      </c>
      <c r="I2" s="9">
        <v>1</v>
      </c>
      <c r="J2" s="1" t="s">
        <v>2</v>
      </c>
      <c r="K2" s="2" t="s">
        <v>8</v>
      </c>
      <c r="L2" s="1" t="s">
        <v>3</v>
      </c>
    </row>
    <row r="3" spans="1:12">
      <c r="A3" s="19">
        <v>2</v>
      </c>
      <c r="B3">
        <v>7</v>
      </c>
      <c r="C3">
        <v>4</v>
      </c>
      <c r="D3">
        <v>3</v>
      </c>
      <c r="E3">
        <v>2</v>
      </c>
      <c r="F3">
        <v>3</v>
      </c>
      <c r="I3" s="11">
        <v>2</v>
      </c>
      <c r="J3" s="4" t="s">
        <v>4</v>
      </c>
      <c r="K3" s="2" t="s">
        <v>8</v>
      </c>
      <c r="L3" s="4" t="s">
        <v>5</v>
      </c>
    </row>
    <row r="4" spans="1:12">
      <c r="A4" s="19">
        <v>3</v>
      </c>
      <c r="B4">
        <v>8</v>
      </c>
      <c r="C4">
        <v>6</v>
      </c>
      <c r="D4">
        <v>5</v>
      </c>
      <c r="E4">
        <v>4</v>
      </c>
      <c r="F4">
        <v>5</v>
      </c>
      <c r="I4" s="12"/>
    </row>
    <row r="5" spans="1:12">
      <c r="A5" s="19">
        <v>4</v>
      </c>
      <c r="B5">
        <v>9</v>
      </c>
      <c r="C5">
        <v>8</v>
      </c>
      <c r="D5">
        <v>7</v>
      </c>
      <c r="E5">
        <v>5</v>
      </c>
      <c r="F5" s="10">
        <v>6</v>
      </c>
    </row>
    <row r="6" spans="1:12">
      <c r="A6" s="19">
        <v>5</v>
      </c>
      <c r="B6">
        <v>10</v>
      </c>
      <c r="C6">
        <v>11</v>
      </c>
      <c r="D6">
        <v>8</v>
      </c>
      <c r="E6">
        <v>7</v>
      </c>
      <c r="F6" s="10">
        <v>7</v>
      </c>
    </row>
    <row r="7" spans="1:12">
      <c r="A7" s="19">
        <v>6</v>
      </c>
      <c r="B7">
        <v>13</v>
      </c>
      <c r="C7">
        <v>12</v>
      </c>
      <c r="D7">
        <v>12</v>
      </c>
      <c r="E7">
        <v>11</v>
      </c>
      <c r="F7" s="10">
        <v>8</v>
      </c>
    </row>
    <row r="8" spans="1:12">
      <c r="A8" s="19">
        <v>7</v>
      </c>
      <c r="B8">
        <v>16</v>
      </c>
      <c r="C8">
        <v>14</v>
      </c>
      <c r="D8">
        <v>13</v>
      </c>
      <c r="E8">
        <v>14</v>
      </c>
      <c r="F8" s="10">
        <v>11</v>
      </c>
    </row>
    <row r="9" spans="1:12">
      <c r="A9" s="19">
        <v>8</v>
      </c>
      <c r="B9">
        <v>17</v>
      </c>
      <c r="C9">
        <v>15</v>
      </c>
      <c r="D9">
        <v>14</v>
      </c>
      <c r="E9">
        <v>15</v>
      </c>
      <c r="F9" s="10">
        <v>12</v>
      </c>
    </row>
    <row r="10" spans="1:12">
      <c r="A10" s="19">
        <v>9</v>
      </c>
      <c r="B10">
        <v>18</v>
      </c>
      <c r="C10">
        <v>16</v>
      </c>
      <c r="D10">
        <v>16</v>
      </c>
      <c r="E10" s="10">
        <v>16</v>
      </c>
      <c r="F10" s="10">
        <v>13</v>
      </c>
    </row>
    <row r="11" spans="1:12">
      <c r="A11" s="19">
        <v>10</v>
      </c>
      <c r="B11">
        <v>20</v>
      </c>
      <c r="C11">
        <v>18</v>
      </c>
      <c r="D11">
        <v>17</v>
      </c>
      <c r="E11">
        <v>17</v>
      </c>
      <c r="F11" s="10">
        <v>20</v>
      </c>
    </row>
  </sheetData>
  <mergeCells count="1">
    <mergeCell ref="J1:L1"/>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8"/>
  <sheetViews>
    <sheetView workbookViewId="0">
      <selection activeCell="D20" sqref="D20"/>
    </sheetView>
  </sheetViews>
  <sheetFormatPr defaultRowHeight="15"/>
  <cols>
    <col min="2" max="2" width="9.85546875" bestFit="1" customWidth="1"/>
    <col min="3" max="3" width="5" bestFit="1" customWidth="1"/>
    <col min="4" max="4" width="9.85546875" bestFit="1" customWidth="1"/>
    <col min="5" max="5" width="3" customWidth="1"/>
    <col min="7" max="7" width="11" bestFit="1" customWidth="1"/>
    <col min="8" max="8" width="49.7109375" bestFit="1" customWidth="1"/>
  </cols>
  <sheetData>
    <row r="1" spans="1:8">
      <c r="A1" t="s">
        <v>7</v>
      </c>
      <c r="B1" s="124" t="s">
        <v>6</v>
      </c>
      <c r="C1" s="124"/>
      <c r="D1" s="124"/>
      <c r="F1" t="s">
        <v>7</v>
      </c>
      <c r="G1" t="s">
        <v>9</v>
      </c>
      <c r="H1" t="s">
        <v>10</v>
      </c>
    </row>
    <row r="2" spans="1:8">
      <c r="A2">
        <v>1</v>
      </c>
      <c r="B2" s="1" t="s">
        <v>0</v>
      </c>
      <c r="C2" s="2" t="s">
        <v>8</v>
      </c>
      <c r="D2" s="3" t="s">
        <v>1</v>
      </c>
      <c r="F2">
        <v>1</v>
      </c>
      <c r="G2" s="7" t="s">
        <v>11</v>
      </c>
      <c r="H2" t="s">
        <v>17</v>
      </c>
    </row>
    <row r="3" spans="1:8">
      <c r="A3">
        <v>2</v>
      </c>
      <c r="B3" s="1" t="s">
        <v>2</v>
      </c>
      <c r="C3" s="2" t="s">
        <v>8</v>
      </c>
      <c r="D3" s="1" t="s">
        <v>3</v>
      </c>
      <c r="F3">
        <v>2</v>
      </c>
      <c r="G3" s="7" t="s">
        <v>12</v>
      </c>
      <c r="H3" t="s">
        <v>18</v>
      </c>
    </row>
    <row r="4" spans="1:8">
      <c r="A4">
        <v>3</v>
      </c>
      <c r="B4" s="4" t="s">
        <v>4</v>
      </c>
      <c r="C4" s="2" t="s">
        <v>8</v>
      </c>
      <c r="D4" s="4" t="s">
        <v>5</v>
      </c>
      <c r="F4">
        <v>3</v>
      </c>
      <c r="G4" s="8" t="s">
        <v>13</v>
      </c>
      <c r="H4" t="s">
        <v>20</v>
      </c>
    </row>
    <row r="5" spans="1:8">
      <c r="F5">
        <v>4</v>
      </c>
      <c r="G5" s="1" t="s">
        <v>14</v>
      </c>
      <c r="H5" t="s">
        <v>19</v>
      </c>
    </row>
    <row r="6" spans="1:8">
      <c r="F6">
        <v>5</v>
      </c>
      <c r="G6" s="1" t="s">
        <v>15</v>
      </c>
      <c r="H6" t="s">
        <v>19</v>
      </c>
    </row>
    <row r="7" spans="1:8">
      <c r="F7">
        <v>6</v>
      </c>
      <c r="G7" s="1" t="s">
        <v>16</v>
      </c>
      <c r="H7" t="s">
        <v>18</v>
      </c>
    </row>
    <row r="8" spans="1:8">
      <c r="B8" s="6"/>
      <c r="C8" s="6"/>
      <c r="D8" s="6"/>
    </row>
  </sheetData>
  <mergeCells count="1">
    <mergeCell ref="B1:D1"/>
  </mergeCells>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sheetPr>
    <tabColor rgb="FF000099"/>
  </sheetPr>
  <dimension ref="A1:X17"/>
  <sheetViews>
    <sheetView topLeftCell="Q1" workbookViewId="0">
      <selection activeCell="T22" sqref="T22"/>
    </sheetView>
  </sheetViews>
  <sheetFormatPr defaultRowHeight="15"/>
  <cols>
    <col min="1" max="1" width="8.28515625" customWidth="1"/>
    <col min="2" max="2" width="5" hidden="1" customWidth="1"/>
    <col min="3" max="3" width="7.85546875" hidden="1" customWidth="1"/>
    <col min="4" max="4" width="10.85546875" hidden="1" customWidth="1"/>
    <col min="5" max="5" width="10.85546875" bestFit="1" customWidth="1"/>
    <col min="6" max="6" width="10.7109375" bestFit="1" customWidth="1"/>
    <col min="7" max="7" width="11.140625" bestFit="1" customWidth="1"/>
    <col min="8" max="8" width="12.28515625" bestFit="1" customWidth="1"/>
    <col min="9" max="9" width="11" bestFit="1" customWidth="1"/>
    <col min="10" max="10" width="14.42578125" bestFit="1" customWidth="1"/>
    <col min="11" max="11" width="13.28515625" customWidth="1"/>
    <col min="12" max="12" width="11.5703125" bestFit="1" customWidth="1"/>
    <col min="13" max="14" width="13.7109375" bestFit="1" customWidth="1"/>
    <col min="15" max="15" width="14.7109375" bestFit="1" customWidth="1"/>
    <col min="16" max="16" width="13.7109375" bestFit="1" customWidth="1"/>
    <col min="17" max="17" width="14.7109375" bestFit="1" customWidth="1"/>
    <col min="18" max="18" width="13.7109375" bestFit="1" customWidth="1"/>
    <col min="19" max="19" width="14.7109375" bestFit="1" customWidth="1"/>
    <col min="20" max="20" width="13.7109375" bestFit="1" customWidth="1"/>
    <col min="21" max="21" width="8.28515625" customWidth="1"/>
  </cols>
  <sheetData>
    <row r="1" spans="1:24">
      <c r="A1" s="134" t="s">
        <v>43</v>
      </c>
      <c r="B1" s="135" t="s">
        <v>27</v>
      </c>
      <c r="C1" s="135" t="s">
        <v>28</v>
      </c>
      <c r="D1" s="136" t="s">
        <v>42</v>
      </c>
      <c r="E1" s="137" t="s">
        <v>127</v>
      </c>
      <c r="F1" s="138"/>
      <c r="G1" s="138"/>
      <c r="H1" s="138"/>
      <c r="I1" s="138"/>
      <c r="J1" s="139"/>
      <c r="K1" s="130" t="s">
        <v>40</v>
      </c>
      <c r="L1" s="131"/>
      <c r="M1" s="131"/>
      <c r="N1" s="131"/>
      <c r="O1" s="131"/>
      <c r="P1" s="131"/>
      <c r="Q1" s="131"/>
      <c r="R1" s="131"/>
      <c r="S1" s="131"/>
      <c r="T1" s="132"/>
      <c r="U1" s="134" t="s">
        <v>43</v>
      </c>
      <c r="V1" s="125" t="s">
        <v>84</v>
      </c>
      <c r="W1" s="126" t="s">
        <v>348</v>
      </c>
    </row>
    <row r="2" spans="1:24">
      <c r="A2" s="134"/>
      <c r="B2" s="135"/>
      <c r="C2" s="135"/>
      <c r="D2" s="136"/>
      <c r="E2" s="137" t="s">
        <v>39</v>
      </c>
      <c r="F2" s="139"/>
      <c r="G2" s="137" t="s">
        <v>29</v>
      </c>
      <c r="H2" s="138"/>
      <c r="I2" s="138"/>
      <c r="J2" s="139"/>
      <c r="K2" s="130" t="s">
        <v>39</v>
      </c>
      <c r="L2" s="132"/>
      <c r="M2" s="133" t="s">
        <v>36</v>
      </c>
      <c r="N2" s="129"/>
      <c r="O2" s="127" t="s">
        <v>37</v>
      </c>
      <c r="P2" s="128"/>
      <c r="Q2" s="129" t="s">
        <v>38</v>
      </c>
      <c r="R2" s="129"/>
      <c r="S2" s="127" t="s">
        <v>41</v>
      </c>
      <c r="T2" s="128"/>
      <c r="U2" s="134"/>
      <c r="V2" s="125"/>
      <c r="W2" s="126"/>
    </row>
    <row r="3" spans="1:24">
      <c r="A3" s="134"/>
      <c r="B3" s="135"/>
      <c r="C3" s="135"/>
      <c r="D3" s="136"/>
      <c r="E3" s="35" t="s">
        <v>34</v>
      </c>
      <c r="F3" s="36" t="s">
        <v>35</v>
      </c>
      <c r="G3" s="71" t="s">
        <v>30</v>
      </c>
      <c r="H3" s="72" t="s">
        <v>31</v>
      </c>
      <c r="I3" s="33" t="s">
        <v>32</v>
      </c>
      <c r="J3" s="34" t="s">
        <v>33</v>
      </c>
      <c r="K3" s="55" t="s">
        <v>123</v>
      </c>
      <c r="L3" s="56" t="s">
        <v>124</v>
      </c>
      <c r="M3" s="68" t="s">
        <v>123</v>
      </c>
      <c r="N3" s="69" t="s">
        <v>124</v>
      </c>
      <c r="O3" s="68" t="s">
        <v>123</v>
      </c>
      <c r="P3" s="69" t="s">
        <v>124</v>
      </c>
      <c r="Q3" s="68" t="s">
        <v>123</v>
      </c>
      <c r="R3" s="69" t="s">
        <v>124</v>
      </c>
      <c r="S3" s="68" t="s">
        <v>123</v>
      </c>
      <c r="T3" s="70" t="s">
        <v>124</v>
      </c>
      <c r="U3" s="134"/>
      <c r="V3" s="125"/>
      <c r="W3" s="126"/>
    </row>
    <row r="4" spans="1:24">
      <c r="A4" s="10">
        <v>4</v>
      </c>
      <c r="B4" s="23">
        <v>4119</v>
      </c>
      <c r="C4" s="23">
        <v>471</v>
      </c>
      <c r="D4" s="23">
        <v>0</v>
      </c>
      <c r="E4" s="23">
        <v>2662161.5</v>
      </c>
      <c r="F4" s="23">
        <v>6420075.5</v>
      </c>
      <c r="G4" s="40">
        <f t="shared" ref="G4:G13" si="0">E4-500</f>
        <v>2661661.5</v>
      </c>
      <c r="H4" s="26">
        <f t="shared" ref="H4:I13" si="1">E4+500</f>
        <v>2662661.5</v>
      </c>
      <c r="I4" s="46">
        <f t="shared" si="1"/>
        <v>6420575.5</v>
      </c>
      <c r="J4" s="47">
        <f t="shared" ref="J4:J13" si="2">F4-500</f>
        <v>6419575.5</v>
      </c>
      <c r="K4" s="51" t="s">
        <v>468</v>
      </c>
      <c r="L4" s="51" t="s">
        <v>469</v>
      </c>
      <c r="M4" s="85" t="s">
        <v>470</v>
      </c>
      <c r="N4" s="85" t="s">
        <v>471</v>
      </c>
      <c r="O4" s="85" t="s">
        <v>472</v>
      </c>
      <c r="P4" s="85" t="s">
        <v>473</v>
      </c>
      <c r="Q4" s="85" t="s">
        <v>474</v>
      </c>
      <c r="R4" s="85" t="s">
        <v>475</v>
      </c>
      <c r="S4" s="85" t="s">
        <v>476</v>
      </c>
      <c r="T4" s="85" t="s">
        <v>477</v>
      </c>
      <c r="U4" s="10">
        <v>4</v>
      </c>
      <c r="V4" s="85" t="s">
        <v>35</v>
      </c>
      <c r="W4">
        <v>0</v>
      </c>
      <c r="X4" s="85" t="s">
        <v>568</v>
      </c>
    </row>
    <row r="5" spans="1:24">
      <c r="A5">
        <v>7</v>
      </c>
      <c r="B5" s="23">
        <v>3699</v>
      </c>
      <c r="C5" s="23">
        <v>1923</v>
      </c>
      <c r="D5" s="23">
        <v>0</v>
      </c>
      <c r="E5" s="23">
        <v>2698461.5</v>
      </c>
      <c r="F5" s="23">
        <v>6430575.5</v>
      </c>
      <c r="G5" s="40">
        <f t="shared" si="0"/>
        <v>2697961.5</v>
      </c>
      <c r="H5" s="26">
        <f t="shared" si="1"/>
        <v>2698961.5</v>
      </c>
      <c r="I5" s="46">
        <f t="shared" si="1"/>
        <v>6431075.5</v>
      </c>
      <c r="J5" s="47">
        <f t="shared" si="2"/>
        <v>6430075.5</v>
      </c>
      <c r="K5" s="51" t="s">
        <v>484</v>
      </c>
      <c r="L5" s="51" t="s">
        <v>485</v>
      </c>
      <c r="M5" s="85" t="s">
        <v>478</v>
      </c>
      <c r="N5" s="85" t="s">
        <v>479</v>
      </c>
      <c r="O5" s="85" t="s">
        <v>480</v>
      </c>
      <c r="P5" s="85" t="s">
        <v>481</v>
      </c>
      <c r="Q5" s="85" t="s">
        <v>482</v>
      </c>
      <c r="R5" s="85" t="s">
        <v>483</v>
      </c>
      <c r="S5" s="85" t="s">
        <v>486</v>
      </c>
      <c r="T5" s="85" t="s">
        <v>487</v>
      </c>
      <c r="U5">
        <v>7</v>
      </c>
      <c r="V5" s="85" t="s">
        <v>35</v>
      </c>
      <c r="W5">
        <v>0</v>
      </c>
      <c r="X5" s="85" t="s">
        <v>629</v>
      </c>
    </row>
    <row r="6" spans="1:24">
      <c r="A6">
        <v>8</v>
      </c>
      <c r="B6" s="23">
        <v>4738</v>
      </c>
      <c r="C6" s="23">
        <v>3494</v>
      </c>
      <c r="D6" s="23">
        <v>0</v>
      </c>
      <c r="E6" s="23">
        <v>2737736.5</v>
      </c>
      <c r="F6" s="23">
        <v>6404600.5</v>
      </c>
      <c r="G6" s="40">
        <f t="shared" si="0"/>
        <v>2737236.5</v>
      </c>
      <c r="H6" s="26">
        <f t="shared" si="1"/>
        <v>2738236.5</v>
      </c>
      <c r="I6" s="46">
        <f t="shared" si="1"/>
        <v>6405100.5</v>
      </c>
      <c r="J6" s="47">
        <f t="shared" si="2"/>
        <v>6404100.5</v>
      </c>
      <c r="K6" s="51" t="s">
        <v>488</v>
      </c>
      <c r="L6" s="51" t="s">
        <v>489</v>
      </c>
      <c r="M6" s="85" t="s">
        <v>490</v>
      </c>
      <c r="N6" s="85" t="s">
        <v>491</v>
      </c>
      <c r="O6" s="85" t="s">
        <v>492</v>
      </c>
      <c r="P6" s="85" t="s">
        <v>493</v>
      </c>
      <c r="Q6" s="85" t="s">
        <v>494</v>
      </c>
      <c r="R6" s="85" t="s">
        <v>495</v>
      </c>
      <c r="S6" s="85" t="s">
        <v>496</v>
      </c>
      <c r="T6" s="85" t="s">
        <v>497</v>
      </c>
      <c r="U6">
        <v>8</v>
      </c>
      <c r="V6" s="85" t="s">
        <v>35</v>
      </c>
      <c r="W6">
        <v>0</v>
      </c>
      <c r="X6" s="85" t="s">
        <v>569</v>
      </c>
    </row>
    <row r="7" spans="1:24">
      <c r="A7">
        <v>9</v>
      </c>
      <c r="B7" s="23">
        <v>4495</v>
      </c>
      <c r="C7" s="23">
        <v>3729</v>
      </c>
      <c r="D7" s="23">
        <v>0</v>
      </c>
      <c r="E7" s="23">
        <v>2743611.5</v>
      </c>
      <c r="F7" s="23">
        <v>6410675.5</v>
      </c>
      <c r="G7" s="40">
        <f t="shared" si="0"/>
        <v>2743111.5</v>
      </c>
      <c r="H7" s="26">
        <f t="shared" si="1"/>
        <v>2744111.5</v>
      </c>
      <c r="I7" s="46">
        <f t="shared" si="1"/>
        <v>6411175.5</v>
      </c>
      <c r="J7" s="47">
        <f t="shared" si="2"/>
        <v>6410175.5</v>
      </c>
      <c r="K7" s="51" t="s">
        <v>498</v>
      </c>
      <c r="L7" s="75" t="s">
        <v>499</v>
      </c>
      <c r="M7" s="85" t="s">
        <v>500</v>
      </c>
      <c r="N7" s="85" t="s">
        <v>501</v>
      </c>
      <c r="O7" s="85" t="s">
        <v>502</v>
      </c>
      <c r="P7" s="85" t="s">
        <v>503</v>
      </c>
      <c r="Q7" s="85" t="s">
        <v>504</v>
      </c>
      <c r="R7" s="85" t="s">
        <v>505</v>
      </c>
      <c r="S7" s="85" t="s">
        <v>506</v>
      </c>
      <c r="T7" s="85" t="s">
        <v>507</v>
      </c>
      <c r="U7">
        <v>9</v>
      </c>
      <c r="V7" s="85" t="s">
        <v>35</v>
      </c>
      <c r="W7">
        <v>0</v>
      </c>
      <c r="X7" s="85" t="s">
        <v>569</v>
      </c>
    </row>
    <row r="8" spans="1:24">
      <c r="A8">
        <v>10</v>
      </c>
      <c r="B8" s="23">
        <v>3941</v>
      </c>
      <c r="C8" s="23">
        <v>2074</v>
      </c>
      <c r="D8" s="23">
        <v>0</v>
      </c>
      <c r="E8" s="23">
        <v>2702236.5</v>
      </c>
      <c r="F8" s="23">
        <v>6424525.5</v>
      </c>
      <c r="G8" s="40">
        <f t="shared" si="0"/>
        <v>2701736.5</v>
      </c>
      <c r="H8" s="26">
        <f t="shared" si="1"/>
        <v>2702736.5</v>
      </c>
      <c r="I8" s="46">
        <f t="shared" si="1"/>
        <v>6425025.5</v>
      </c>
      <c r="J8" s="47">
        <f t="shared" si="2"/>
        <v>6424025.5</v>
      </c>
      <c r="K8" s="51" t="s">
        <v>508</v>
      </c>
      <c r="L8" s="75" t="s">
        <v>509</v>
      </c>
      <c r="M8" s="85" t="s">
        <v>510</v>
      </c>
      <c r="N8" s="85" t="s">
        <v>511</v>
      </c>
      <c r="O8" s="85" t="s">
        <v>512</v>
      </c>
      <c r="P8" s="85" t="s">
        <v>513</v>
      </c>
      <c r="Q8" s="85" t="s">
        <v>514</v>
      </c>
      <c r="R8" s="85" t="s">
        <v>515</v>
      </c>
      <c r="S8" s="85" t="s">
        <v>516</v>
      </c>
      <c r="T8" s="85" t="s">
        <v>517</v>
      </c>
      <c r="U8">
        <v>10</v>
      </c>
      <c r="V8" s="85" t="s">
        <v>35</v>
      </c>
      <c r="W8">
        <v>0</v>
      </c>
      <c r="X8" s="85" t="s">
        <v>570</v>
      </c>
    </row>
    <row r="9" spans="1:24">
      <c r="A9">
        <v>13</v>
      </c>
      <c r="B9" s="23">
        <v>3188</v>
      </c>
      <c r="C9" s="23">
        <v>2568</v>
      </c>
      <c r="D9" s="23">
        <v>0</v>
      </c>
      <c r="E9" s="23">
        <v>2714586.5</v>
      </c>
      <c r="F9" s="23">
        <v>6443350.5</v>
      </c>
      <c r="G9" s="40">
        <f t="shared" si="0"/>
        <v>2714086.5</v>
      </c>
      <c r="H9" s="26">
        <f t="shared" si="1"/>
        <v>2715086.5</v>
      </c>
      <c r="I9" s="46">
        <f t="shared" si="1"/>
        <v>6443850.5</v>
      </c>
      <c r="J9" s="47">
        <f t="shared" si="2"/>
        <v>6442850.5</v>
      </c>
      <c r="K9" s="51" t="s">
        <v>518</v>
      </c>
      <c r="L9" s="75" t="s">
        <v>519</v>
      </c>
      <c r="M9" s="85" t="s">
        <v>520</v>
      </c>
      <c r="N9" s="85" t="s">
        <v>521</v>
      </c>
      <c r="O9" s="85" t="s">
        <v>522</v>
      </c>
      <c r="P9" s="85" t="s">
        <v>523</v>
      </c>
      <c r="Q9" s="85" t="s">
        <v>524</v>
      </c>
      <c r="R9" s="85" t="s">
        <v>525</v>
      </c>
      <c r="S9" s="85" t="s">
        <v>526</v>
      </c>
      <c r="T9" s="85" t="s">
        <v>527</v>
      </c>
      <c r="U9">
        <v>13</v>
      </c>
      <c r="V9" s="85" t="s">
        <v>35</v>
      </c>
      <c r="W9" s="85" t="s">
        <v>453</v>
      </c>
      <c r="X9" s="85" t="s">
        <v>571</v>
      </c>
    </row>
    <row r="10" spans="1:24">
      <c r="A10">
        <v>16</v>
      </c>
      <c r="B10" s="23">
        <v>5754</v>
      </c>
      <c r="C10" s="23">
        <v>3604</v>
      </c>
      <c r="D10" s="23">
        <v>0</v>
      </c>
      <c r="E10" s="23">
        <v>2740486.5</v>
      </c>
      <c r="F10" s="23">
        <v>6379200.5</v>
      </c>
      <c r="G10" s="40">
        <f t="shared" si="0"/>
        <v>2739986.5</v>
      </c>
      <c r="H10" s="26">
        <f t="shared" si="1"/>
        <v>2740986.5</v>
      </c>
      <c r="I10" s="46">
        <f t="shared" si="1"/>
        <v>6379700.5</v>
      </c>
      <c r="J10" s="47">
        <f t="shared" si="2"/>
        <v>6378700.5</v>
      </c>
      <c r="K10" s="51" t="s">
        <v>530</v>
      </c>
      <c r="L10" s="75" t="s">
        <v>531</v>
      </c>
      <c r="M10" s="85" t="s">
        <v>528</v>
      </c>
      <c r="N10" s="85" t="s">
        <v>529</v>
      </c>
      <c r="O10" s="85" t="s">
        <v>532</v>
      </c>
      <c r="P10" s="85" t="s">
        <v>533</v>
      </c>
      <c r="Q10" s="85" t="s">
        <v>534</v>
      </c>
      <c r="R10" s="85" t="s">
        <v>535</v>
      </c>
      <c r="S10" s="85" t="s">
        <v>536</v>
      </c>
      <c r="T10" s="85" t="s">
        <v>537</v>
      </c>
      <c r="U10">
        <v>16</v>
      </c>
      <c r="V10" s="85" t="s">
        <v>35</v>
      </c>
      <c r="W10">
        <v>0</v>
      </c>
      <c r="X10" s="85" t="s">
        <v>572</v>
      </c>
    </row>
    <row r="11" spans="1:24">
      <c r="A11">
        <v>17</v>
      </c>
      <c r="B11" s="23">
        <v>5605</v>
      </c>
      <c r="C11" s="23">
        <v>3847</v>
      </c>
      <c r="D11" s="23">
        <v>0</v>
      </c>
      <c r="E11" s="23">
        <v>2746561.5</v>
      </c>
      <c r="F11" s="23">
        <v>6382925.5</v>
      </c>
      <c r="G11" s="40">
        <f t="shared" si="0"/>
        <v>2746061.5</v>
      </c>
      <c r="H11" s="26">
        <f t="shared" si="1"/>
        <v>2747061.5</v>
      </c>
      <c r="I11" s="46">
        <f t="shared" si="1"/>
        <v>6383425.5</v>
      </c>
      <c r="J11" s="47">
        <f t="shared" si="2"/>
        <v>6382425.5</v>
      </c>
      <c r="K11" s="51" t="s">
        <v>538</v>
      </c>
      <c r="L11" s="75" t="s">
        <v>539</v>
      </c>
      <c r="M11" s="85" t="s">
        <v>540</v>
      </c>
      <c r="N11" s="85" t="s">
        <v>541</v>
      </c>
      <c r="O11" s="85" t="s">
        <v>542</v>
      </c>
      <c r="P11" s="85" t="s">
        <v>543</v>
      </c>
      <c r="Q11" s="85" t="s">
        <v>544</v>
      </c>
      <c r="R11" s="85" t="s">
        <v>545</v>
      </c>
      <c r="S11" s="85" t="s">
        <v>546</v>
      </c>
      <c r="T11" s="85" t="s">
        <v>547</v>
      </c>
      <c r="U11">
        <v>17</v>
      </c>
      <c r="V11" s="85" t="s">
        <v>35</v>
      </c>
      <c r="W11">
        <v>0</v>
      </c>
      <c r="X11" s="85" t="s">
        <v>569</v>
      </c>
    </row>
    <row r="12" spans="1:24">
      <c r="A12">
        <v>18</v>
      </c>
      <c r="B12" s="23">
        <v>9745</v>
      </c>
      <c r="C12" s="23">
        <v>5808</v>
      </c>
      <c r="D12" s="23">
        <v>0</v>
      </c>
      <c r="E12" s="23">
        <v>2795586.5</v>
      </c>
      <c r="F12" s="23">
        <v>6279425.5</v>
      </c>
      <c r="G12" s="40">
        <f t="shared" si="0"/>
        <v>2795086.5</v>
      </c>
      <c r="H12" s="26">
        <f t="shared" si="1"/>
        <v>2796086.5</v>
      </c>
      <c r="I12" s="46">
        <f t="shared" si="1"/>
        <v>6279925.5</v>
      </c>
      <c r="J12" s="47">
        <f t="shared" si="2"/>
        <v>6278925.5</v>
      </c>
      <c r="K12" s="51" t="s">
        <v>548</v>
      </c>
      <c r="L12" s="75" t="s">
        <v>549</v>
      </c>
      <c r="M12" s="85" t="s">
        <v>550</v>
      </c>
      <c r="N12" s="85" t="s">
        <v>551</v>
      </c>
      <c r="O12" s="85" t="s">
        <v>552</v>
      </c>
      <c r="P12" s="85" t="s">
        <v>553</v>
      </c>
      <c r="Q12" s="85" t="s">
        <v>554</v>
      </c>
      <c r="R12" s="85" t="s">
        <v>555</v>
      </c>
      <c r="S12" s="85" t="s">
        <v>556</v>
      </c>
      <c r="T12" s="85" t="s">
        <v>557</v>
      </c>
      <c r="U12">
        <v>18</v>
      </c>
      <c r="V12" s="85" t="s">
        <v>35</v>
      </c>
      <c r="W12">
        <v>0</v>
      </c>
      <c r="X12" s="85" t="s">
        <v>573</v>
      </c>
    </row>
    <row r="13" spans="1:24">
      <c r="A13">
        <v>20</v>
      </c>
      <c r="B13" s="23">
        <v>6256</v>
      </c>
      <c r="C13" s="23">
        <v>2970</v>
      </c>
      <c r="D13" s="23">
        <v>0</v>
      </c>
      <c r="E13" s="23">
        <v>2724636.5</v>
      </c>
      <c r="F13" s="23">
        <v>6366650.5</v>
      </c>
      <c r="G13" s="41">
        <f t="shared" si="0"/>
        <v>2724136.5</v>
      </c>
      <c r="H13" s="32">
        <f t="shared" si="1"/>
        <v>2725136.5</v>
      </c>
      <c r="I13" s="57">
        <f t="shared" si="1"/>
        <v>6367150.5</v>
      </c>
      <c r="J13" s="58">
        <f t="shared" si="2"/>
        <v>6366150.5</v>
      </c>
      <c r="K13" s="51" t="s">
        <v>558</v>
      </c>
      <c r="L13" s="75" t="s">
        <v>559</v>
      </c>
      <c r="M13" s="85" t="s">
        <v>560</v>
      </c>
      <c r="N13" s="85" t="s">
        <v>561</v>
      </c>
      <c r="O13" s="85" t="s">
        <v>562</v>
      </c>
      <c r="P13" s="85" t="s">
        <v>563</v>
      </c>
      <c r="Q13" s="85" t="s">
        <v>564</v>
      </c>
      <c r="R13" s="85" t="s">
        <v>565</v>
      </c>
      <c r="S13" s="85" t="s">
        <v>566</v>
      </c>
      <c r="T13" s="85" t="s">
        <v>567</v>
      </c>
      <c r="U13">
        <v>20</v>
      </c>
      <c r="V13" s="85" t="s">
        <v>35</v>
      </c>
      <c r="W13">
        <v>0</v>
      </c>
      <c r="X13" s="85" t="s">
        <v>574</v>
      </c>
    </row>
    <row r="14" spans="1:24">
      <c r="V14" s="85"/>
    </row>
    <row r="16" spans="1:24">
      <c r="W16">
        <f>SUM(W4:W13)</f>
        <v>0</v>
      </c>
    </row>
    <row r="17" spans="23:23">
      <c r="W17">
        <f>W16/10</f>
        <v>0</v>
      </c>
    </row>
  </sheetData>
  <mergeCells count="16">
    <mergeCell ref="A1:A3"/>
    <mergeCell ref="B1:B3"/>
    <mergeCell ref="C1:C3"/>
    <mergeCell ref="D1:D3"/>
    <mergeCell ref="E1:J1"/>
    <mergeCell ref="E2:F2"/>
    <mergeCell ref="G2:J2"/>
    <mergeCell ref="V1:V3"/>
    <mergeCell ref="W1:W3"/>
    <mergeCell ref="O2:P2"/>
    <mergeCell ref="Q2:R2"/>
    <mergeCell ref="S2:T2"/>
    <mergeCell ref="K1:T1"/>
    <mergeCell ref="K2:L2"/>
    <mergeCell ref="M2:N2"/>
    <mergeCell ref="U1:U3"/>
  </mergeCells>
  <pageMargins left="0.7" right="0.7" top="0.75" bottom="0.75" header="0.3" footer="0.3"/>
  <pageSetup paperSize="9" orientation="portrait" horizontalDpi="4294967293" verticalDpi="4294967293" r:id="rId1"/>
  <legacyDrawing r:id="rId2"/>
</worksheet>
</file>

<file path=xl/worksheets/sheet4.xml><?xml version="1.0" encoding="utf-8"?>
<worksheet xmlns="http://schemas.openxmlformats.org/spreadsheetml/2006/main" xmlns:r="http://schemas.openxmlformats.org/officeDocument/2006/relationships">
  <sheetPr>
    <tabColor rgb="FF0070C0"/>
  </sheetPr>
  <dimension ref="A1:X17"/>
  <sheetViews>
    <sheetView topLeftCell="Q1" workbookViewId="0">
      <selection activeCell="T23" sqref="T23"/>
    </sheetView>
  </sheetViews>
  <sheetFormatPr defaultRowHeight="15"/>
  <cols>
    <col min="1" max="1" width="7.85546875" customWidth="1"/>
    <col min="2" max="2" width="6" hidden="1" customWidth="1"/>
    <col min="3" max="3" width="7.85546875" hidden="1" customWidth="1"/>
    <col min="4" max="4" width="0" hidden="1" customWidth="1"/>
    <col min="5" max="6" width="9.5703125" style="25" bestFit="1" customWidth="1"/>
    <col min="7" max="8" width="9.5703125" bestFit="1" customWidth="1"/>
    <col min="9" max="10" width="10" bestFit="1" customWidth="1"/>
    <col min="11" max="11" width="14.7109375" bestFit="1" customWidth="1"/>
    <col min="12" max="12" width="13.7109375" bestFit="1" customWidth="1"/>
    <col min="13" max="13" width="12.85546875" bestFit="1" customWidth="1"/>
    <col min="14" max="14" width="13.7109375" bestFit="1" customWidth="1"/>
    <col min="15" max="15" width="12.85546875" bestFit="1" customWidth="1"/>
    <col min="16" max="16" width="13.7109375" bestFit="1" customWidth="1"/>
    <col min="17" max="17" width="12.85546875" bestFit="1" customWidth="1"/>
    <col min="18" max="18" width="12.5703125" bestFit="1" customWidth="1"/>
    <col min="19" max="19" width="12.85546875" bestFit="1" customWidth="1"/>
    <col min="20" max="20" width="13.7109375" bestFit="1" customWidth="1"/>
  </cols>
  <sheetData>
    <row r="1" spans="1:24">
      <c r="A1" s="140" t="s">
        <v>43</v>
      </c>
      <c r="B1" s="135" t="s">
        <v>27</v>
      </c>
      <c r="C1" s="135" t="s">
        <v>28</v>
      </c>
      <c r="D1" s="136" t="s">
        <v>42</v>
      </c>
      <c r="E1" s="137" t="s">
        <v>127</v>
      </c>
      <c r="F1" s="138"/>
      <c r="G1" s="138"/>
      <c r="H1" s="138"/>
      <c r="I1" s="138"/>
      <c r="J1" s="139"/>
      <c r="K1" s="130" t="s">
        <v>40</v>
      </c>
      <c r="L1" s="131"/>
      <c r="M1" s="131"/>
      <c r="N1" s="131"/>
      <c r="O1" s="131"/>
      <c r="P1" s="131"/>
      <c r="Q1" s="131"/>
      <c r="R1" s="131"/>
      <c r="S1" s="131"/>
      <c r="T1" s="132"/>
      <c r="U1" s="140" t="s">
        <v>43</v>
      </c>
      <c r="V1" s="125" t="s">
        <v>84</v>
      </c>
      <c r="W1" s="126" t="s">
        <v>348</v>
      </c>
    </row>
    <row r="2" spans="1:24">
      <c r="A2" s="140"/>
      <c r="B2" s="135"/>
      <c r="C2" s="135"/>
      <c r="D2" s="136"/>
      <c r="E2" s="141" t="s">
        <v>39</v>
      </c>
      <c r="F2" s="142"/>
      <c r="G2" s="137" t="s">
        <v>29</v>
      </c>
      <c r="H2" s="138"/>
      <c r="I2" s="138"/>
      <c r="J2" s="139"/>
      <c r="K2" s="130" t="s">
        <v>39</v>
      </c>
      <c r="L2" s="132"/>
      <c r="M2" s="133" t="s">
        <v>36</v>
      </c>
      <c r="N2" s="129"/>
      <c r="O2" s="127" t="s">
        <v>37</v>
      </c>
      <c r="P2" s="128"/>
      <c r="Q2" s="129" t="s">
        <v>38</v>
      </c>
      <c r="R2" s="129"/>
      <c r="S2" s="127" t="s">
        <v>41</v>
      </c>
      <c r="T2" s="128"/>
      <c r="U2" s="140"/>
      <c r="V2" s="125"/>
      <c r="W2" s="126"/>
    </row>
    <row r="3" spans="1:24">
      <c r="A3" s="140"/>
      <c r="B3" s="135"/>
      <c r="C3" s="135"/>
      <c r="D3" s="136"/>
      <c r="E3" s="86" t="s">
        <v>34</v>
      </c>
      <c r="F3" s="87" t="s">
        <v>35</v>
      </c>
      <c r="G3" s="71" t="s">
        <v>30</v>
      </c>
      <c r="H3" s="72" t="s">
        <v>31</v>
      </c>
      <c r="I3" s="33" t="s">
        <v>32</v>
      </c>
      <c r="J3" s="34" t="s">
        <v>33</v>
      </c>
      <c r="K3" s="55" t="s">
        <v>123</v>
      </c>
      <c r="L3" s="56" t="s">
        <v>124</v>
      </c>
      <c r="M3" s="82" t="s">
        <v>123</v>
      </c>
      <c r="N3" s="83" t="s">
        <v>124</v>
      </c>
      <c r="O3" s="82" t="s">
        <v>123</v>
      </c>
      <c r="P3" s="83" t="s">
        <v>124</v>
      </c>
      <c r="Q3" s="82" t="s">
        <v>123</v>
      </c>
      <c r="R3" s="83" t="s">
        <v>124</v>
      </c>
      <c r="S3" s="82" t="s">
        <v>123</v>
      </c>
      <c r="T3" s="84" t="s">
        <v>124</v>
      </c>
      <c r="U3" s="140"/>
      <c r="V3" s="125"/>
      <c r="W3" s="126"/>
    </row>
    <row r="4" spans="1:24">
      <c r="A4">
        <v>1</v>
      </c>
      <c r="B4" s="24">
        <v>4976</v>
      </c>
      <c r="C4" s="24">
        <v>1381</v>
      </c>
      <c r="D4" s="24">
        <v>0</v>
      </c>
      <c r="E4" s="88">
        <v>2684911.5</v>
      </c>
      <c r="F4" s="88">
        <v>6398650.5</v>
      </c>
      <c r="G4" s="40">
        <f t="shared" ref="G4:G13" si="0">E4-500</f>
        <v>2684411.5</v>
      </c>
      <c r="H4" s="26">
        <f t="shared" ref="H4:I13" si="1">E4+500</f>
        <v>2685411.5</v>
      </c>
      <c r="I4" s="46">
        <f t="shared" si="1"/>
        <v>6399150.5</v>
      </c>
      <c r="J4" s="47">
        <f t="shared" ref="J4:J13" si="2">F4-500</f>
        <v>6398150.5</v>
      </c>
      <c r="K4" s="51" t="s">
        <v>371</v>
      </c>
      <c r="L4" s="51" t="s">
        <v>372</v>
      </c>
      <c r="M4" s="85" t="s">
        <v>353</v>
      </c>
      <c r="N4" s="85" t="s">
        <v>354</v>
      </c>
      <c r="O4" s="85" t="s">
        <v>355</v>
      </c>
      <c r="P4" s="85" t="s">
        <v>356</v>
      </c>
      <c r="Q4" s="85" t="s">
        <v>357</v>
      </c>
      <c r="R4" s="85" t="s">
        <v>358</v>
      </c>
      <c r="S4" s="85" t="s">
        <v>359</v>
      </c>
      <c r="T4" s="85" t="s">
        <v>360</v>
      </c>
      <c r="U4">
        <v>1</v>
      </c>
      <c r="V4" s="85" t="s">
        <v>35</v>
      </c>
      <c r="W4" s="94" t="s">
        <v>453</v>
      </c>
      <c r="X4" s="85" t="s">
        <v>459</v>
      </c>
    </row>
    <row r="5" spans="1:24">
      <c r="A5">
        <v>4</v>
      </c>
      <c r="B5" s="24">
        <v>7267</v>
      </c>
      <c r="C5" s="24">
        <v>3098</v>
      </c>
      <c r="D5" s="24">
        <v>0</v>
      </c>
      <c r="E5" s="88">
        <v>2727836.5</v>
      </c>
      <c r="F5" s="88">
        <v>6341375.5</v>
      </c>
      <c r="G5" s="40">
        <f t="shared" si="0"/>
        <v>2727336.5</v>
      </c>
      <c r="H5" s="26">
        <f t="shared" si="1"/>
        <v>2728336.5</v>
      </c>
      <c r="I5" s="46">
        <f t="shared" si="1"/>
        <v>6341875.5</v>
      </c>
      <c r="J5" s="47">
        <f t="shared" si="2"/>
        <v>6340875.5</v>
      </c>
      <c r="K5" s="51" t="s">
        <v>373</v>
      </c>
      <c r="L5" s="51" t="s">
        <v>374</v>
      </c>
      <c r="M5" s="85" t="s">
        <v>361</v>
      </c>
      <c r="N5" s="85" t="s">
        <v>362</v>
      </c>
      <c r="O5" s="85" t="s">
        <v>363</v>
      </c>
      <c r="P5" s="85" t="s">
        <v>364</v>
      </c>
      <c r="Q5" s="85" t="s">
        <v>365</v>
      </c>
      <c r="R5" s="85" t="s">
        <v>366</v>
      </c>
      <c r="S5" s="85" t="s">
        <v>367</v>
      </c>
      <c r="T5" s="85" t="s">
        <v>368</v>
      </c>
      <c r="U5">
        <v>4</v>
      </c>
      <c r="V5" s="85" t="s">
        <v>35</v>
      </c>
      <c r="W5" s="95">
        <v>1</v>
      </c>
      <c r="X5" s="85" t="s">
        <v>458</v>
      </c>
    </row>
    <row r="6" spans="1:24">
      <c r="A6">
        <v>6</v>
      </c>
      <c r="B6" s="24">
        <v>7835</v>
      </c>
      <c r="C6" s="24">
        <v>3087</v>
      </c>
      <c r="D6" s="24">
        <v>0</v>
      </c>
      <c r="E6" s="88">
        <v>2727561.5</v>
      </c>
      <c r="F6" s="88">
        <v>6327175.5</v>
      </c>
      <c r="G6" s="40">
        <f t="shared" si="0"/>
        <v>2727061.5</v>
      </c>
      <c r="H6" s="26">
        <f t="shared" si="1"/>
        <v>2728061.5</v>
      </c>
      <c r="I6" s="46">
        <f t="shared" si="1"/>
        <v>6327675.5</v>
      </c>
      <c r="J6" s="47">
        <f t="shared" si="2"/>
        <v>6326675.5</v>
      </c>
      <c r="K6" s="51" t="s">
        <v>369</v>
      </c>
      <c r="L6" s="51" t="s">
        <v>370</v>
      </c>
      <c r="M6" s="85" t="s">
        <v>375</v>
      </c>
      <c r="N6" s="85" t="s">
        <v>376</v>
      </c>
      <c r="O6" s="85" t="s">
        <v>377</v>
      </c>
      <c r="P6" s="85" t="s">
        <v>378</v>
      </c>
      <c r="Q6" s="85" t="s">
        <v>379</v>
      </c>
      <c r="R6" s="85" t="s">
        <v>380</v>
      </c>
      <c r="S6" s="85" t="s">
        <v>381</v>
      </c>
      <c r="T6" s="85" t="s">
        <v>382</v>
      </c>
      <c r="U6">
        <v>6</v>
      </c>
      <c r="V6" s="85" t="s">
        <v>35</v>
      </c>
      <c r="W6" s="95">
        <v>0</v>
      </c>
    </row>
    <row r="7" spans="1:24">
      <c r="A7">
        <v>8</v>
      </c>
      <c r="B7" s="24">
        <v>4222</v>
      </c>
      <c r="C7" s="24">
        <v>2888</v>
      </c>
      <c r="D7" s="24">
        <v>0</v>
      </c>
      <c r="E7" s="88">
        <v>2722586.5</v>
      </c>
      <c r="F7" s="88">
        <v>6417500.5</v>
      </c>
      <c r="G7" s="40">
        <f t="shared" si="0"/>
        <v>2722086.5</v>
      </c>
      <c r="H7" s="26">
        <f t="shared" si="1"/>
        <v>2723086.5</v>
      </c>
      <c r="I7" s="46">
        <f t="shared" si="1"/>
        <v>6418000.5</v>
      </c>
      <c r="J7" s="47">
        <f t="shared" si="2"/>
        <v>6417000.5</v>
      </c>
      <c r="K7" s="51" t="s">
        <v>383</v>
      </c>
      <c r="L7" s="75" t="s">
        <v>384</v>
      </c>
      <c r="M7" s="85" t="s">
        <v>385</v>
      </c>
      <c r="N7" s="85" t="s">
        <v>386</v>
      </c>
      <c r="O7" s="85" t="s">
        <v>387</v>
      </c>
      <c r="P7" s="85" t="s">
        <v>388</v>
      </c>
      <c r="Q7" s="85" t="s">
        <v>389</v>
      </c>
      <c r="R7" s="85" t="s">
        <v>390</v>
      </c>
      <c r="S7" s="85" t="s">
        <v>391</v>
      </c>
      <c r="T7" s="85" t="s">
        <v>392</v>
      </c>
      <c r="U7">
        <v>8</v>
      </c>
      <c r="V7" s="85" t="s">
        <v>35</v>
      </c>
      <c r="W7" s="95" t="s">
        <v>453</v>
      </c>
      <c r="X7" s="85" t="s">
        <v>456</v>
      </c>
    </row>
    <row r="8" spans="1:24">
      <c r="A8">
        <v>11</v>
      </c>
      <c r="B8" s="24">
        <v>11057</v>
      </c>
      <c r="C8" s="24">
        <v>5128</v>
      </c>
      <c r="D8" s="24">
        <v>0</v>
      </c>
      <c r="E8" s="88">
        <v>2778586.5</v>
      </c>
      <c r="F8" s="88">
        <v>6246625.5</v>
      </c>
      <c r="G8" s="40">
        <f t="shared" si="0"/>
        <v>2778086.5</v>
      </c>
      <c r="H8" s="26">
        <f t="shared" si="1"/>
        <v>2779086.5</v>
      </c>
      <c r="I8" s="46">
        <f t="shared" si="1"/>
        <v>6247125.5</v>
      </c>
      <c r="J8" s="47">
        <f t="shared" si="2"/>
        <v>6246125.5</v>
      </c>
      <c r="K8" s="51" t="s">
        <v>393</v>
      </c>
      <c r="L8" s="75" t="s">
        <v>394</v>
      </c>
      <c r="M8" s="85" t="s">
        <v>395</v>
      </c>
      <c r="N8" s="85" t="s">
        <v>396</v>
      </c>
      <c r="O8" s="85" t="s">
        <v>397</v>
      </c>
      <c r="P8" s="85" t="s">
        <v>398</v>
      </c>
      <c r="Q8" s="85" t="s">
        <v>399</v>
      </c>
      <c r="R8" s="85" t="s">
        <v>400</v>
      </c>
      <c r="S8" s="85" t="s">
        <v>401</v>
      </c>
      <c r="T8" s="85" t="s">
        <v>402</v>
      </c>
      <c r="U8">
        <v>11</v>
      </c>
      <c r="V8" s="85" t="s">
        <v>35</v>
      </c>
      <c r="W8" s="95">
        <v>0</v>
      </c>
      <c r="X8" s="85" t="s">
        <v>455</v>
      </c>
    </row>
    <row r="9" spans="1:24">
      <c r="A9">
        <v>12</v>
      </c>
      <c r="B9" s="24">
        <v>5753</v>
      </c>
      <c r="C9" s="24">
        <v>1366</v>
      </c>
      <c r="D9" s="24">
        <v>0</v>
      </c>
      <c r="E9" s="88">
        <v>2684536.5</v>
      </c>
      <c r="F9" s="88">
        <v>6379225.5</v>
      </c>
      <c r="G9" s="40">
        <f t="shared" si="0"/>
        <v>2684036.5</v>
      </c>
      <c r="H9" s="26">
        <f t="shared" si="1"/>
        <v>2685036.5</v>
      </c>
      <c r="I9" s="46">
        <f t="shared" si="1"/>
        <v>6379725.5</v>
      </c>
      <c r="J9" s="47">
        <f t="shared" si="2"/>
        <v>6378725.5</v>
      </c>
      <c r="K9" s="51" t="s">
        <v>403</v>
      </c>
      <c r="L9" s="75" t="s">
        <v>404</v>
      </c>
      <c r="M9" s="85" t="s">
        <v>405</v>
      </c>
      <c r="N9" s="85" t="s">
        <v>406</v>
      </c>
      <c r="O9" s="85" t="s">
        <v>407</v>
      </c>
      <c r="P9" s="85" t="s">
        <v>408</v>
      </c>
      <c r="Q9" s="85" t="s">
        <v>409</v>
      </c>
      <c r="R9" s="85" t="s">
        <v>410</v>
      </c>
      <c r="S9" s="85" t="s">
        <v>411</v>
      </c>
      <c r="T9" s="85" t="s">
        <v>412</v>
      </c>
      <c r="U9">
        <v>12</v>
      </c>
      <c r="V9" s="85" t="s">
        <v>35</v>
      </c>
      <c r="W9" s="94" t="s">
        <v>453</v>
      </c>
      <c r="X9" s="85" t="s">
        <v>454</v>
      </c>
    </row>
    <row r="10" spans="1:24">
      <c r="A10">
        <v>14</v>
      </c>
      <c r="B10" s="24">
        <v>7369</v>
      </c>
      <c r="C10" s="24">
        <v>2328</v>
      </c>
      <c r="D10" s="24">
        <v>0</v>
      </c>
      <c r="E10" s="88">
        <v>2708586.5</v>
      </c>
      <c r="F10" s="88">
        <v>6338825.5</v>
      </c>
      <c r="G10" s="40">
        <f t="shared" si="0"/>
        <v>2708086.5</v>
      </c>
      <c r="H10" s="26">
        <f t="shared" si="1"/>
        <v>2709086.5</v>
      </c>
      <c r="I10" s="46">
        <f t="shared" si="1"/>
        <v>6339325.5</v>
      </c>
      <c r="J10" s="47">
        <f t="shared" si="2"/>
        <v>6338325.5</v>
      </c>
      <c r="K10" s="51" t="s">
        <v>413</v>
      </c>
      <c r="L10" s="75" t="s">
        <v>414</v>
      </c>
      <c r="M10" s="85" t="s">
        <v>415</v>
      </c>
      <c r="N10" s="85" t="s">
        <v>416</v>
      </c>
      <c r="O10" s="85" t="s">
        <v>417</v>
      </c>
      <c r="P10" s="85" t="s">
        <v>418</v>
      </c>
      <c r="Q10" s="85" t="s">
        <v>419</v>
      </c>
      <c r="R10" s="85" t="s">
        <v>452</v>
      </c>
      <c r="S10" s="85" t="s">
        <v>420</v>
      </c>
      <c r="T10" s="85" t="s">
        <v>421</v>
      </c>
      <c r="U10">
        <v>14</v>
      </c>
      <c r="V10" s="85" t="s">
        <v>35</v>
      </c>
      <c r="W10" s="95">
        <v>0</v>
      </c>
      <c r="X10" s="85" t="s">
        <v>455</v>
      </c>
    </row>
    <row r="11" spans="1:24">
      <c r="A11">
        <v>15</v>
      </c>
      <c r="B11" s="24">
        <v>7061</v>
      </c>
      <c r="C11" s="24">
        <v>2394</v>
      </c>
      <c r="D11" s="24">
        <v>0</v>
      </c>
      <c r="E11" s="88">
        <v>2710236.5</v>
      </c>
      <c r="F11" s="88">
        <v>6346525.5</v>
      </c>
      <c r="G11" s="40">
        <f t="shared" si="0"/>
        <v>2709736.5</v>
      </c>
      <c r="H11" s="26">
        <f t="shared" si="1"/>
        <v>2710736.5</v>
      </c>
      <c r="I11" s="46">
        <f t="shared" si="1"/>
        <v>6347025.5</v>
      </c>
      <c r="J11" s="47">
        <f t="shared" si="2"/>
        <v>6346025.5</v>
      </c>
      <c r="K11" s="51" t="s">
        <v>422</v>
      </c>
      <c r="L11" s="75" t="s">
        <v>423</v>
      </c>
      <c r="M11" s="85" t="s">
        <v>424</v>
      </c>
      <c r="N11" s="85" t="s">
        <v>425</v>
      </c>
      <c r="O11" s="85" t="s">
        <v>426</v>
      </c>
      <c r="P11" s="85" t="s">
        <v>427</v>
      </c>
      <c r="Q11" s="85" t="s">
        <v>428</v>
      </c>
      <c r="R11" s="85" t="s">
        <v>429</v>
      </c>
      <c r="S11" s="85" t="s">
        <v>430</v>
      </c>
      <c r="T11" s="85" t="s">
        <v>431</v>
      </c>
      <c r="U11">
        <v>15</v>
      </c>
      <c r="V11" s="85" t="s">
        <v>35</v>
      </c>
      <c r="W11" s="95">
        <v>0</v>
      </c>
      <c r="X11" s="85" t="s">
        <v>455</v>
      </c>
    </row>
    <row r="12" spans="1:24">
      <c r="A12">
        <v>16</v>
      </c>
      <c r="B12" s="24">
        <v>7184</v>
      </c>
      <c r="C12" s="24">
        <v>3693</v>
      </c>
      <c r="D12" s="24">
        <v>0</v>
      </c>
      <c r="E12" s="88">
        <v>2742711.5</v>
      </c>
      <c r="F12" s="88">
        <v>6343450.5</v>
      </c>
      <c r="G12" s="40">
        <f t="shared" si="0"/>
        <v>2742211.5</v>
      </c>
      <c r="H12" s="26">
        <f t="shared" si="1"/>
        <v>2743211.5</v>
      </c>
      <c r="I12" s="46">
        <f t="shared" si="1"/>
        <v>6343950.5</v>
      </c>
      <c r="J12" s="47">
        <f t="shared" si="2"/>
        <v>6342950.5</v>
      </c>
      <c r="K12" s="51" t="s">
        <v>432</v>
      </c>
      <c r="L12" s="75" t="s">
        <v>433</v>
      </c>
      <c r="M12" s="85" t="s">
        <v>434</v>
      </c>
      <c r="N12" s="85" t="s">
        <v>435</v>
      </c>
      <c r="O12" s="85" t="s">
        <v>436</v>
      </c>
      <c r="P12" s="85" t="s">
        <v>437</v>
      </c>
      <c r="Q12" s="85" t="s">
        <v>438</v>
      </c>
      <c r="R12" s="85" t="s">
        <v>439</v>
      </c>
      <c r="S12" s="85" t="s">
        <v>440</v>
      </c>
      <c r="T12" s="85" t="s">
        <v>441</v>
      </c>
      <c r="U12">
        <v>16</v>
      </c>
      <c r="V12" s="85" t="s">
        <v>35</v>
      </c>
      <c r="W12" s="95">
        <v>0</v>
      </c>
      <c r="X12" s="85" t="s">
        <v>455</v>
      </c>
    </row>
    <row r="13" spans="1:24">
      <c r="A13">
        <v>18</v>
      </c>
      <c r="B13" s="24">
        <v>11326</v>
      </c>
      <c r="C13" s="24">
        <v>4996</v>
      </c>
      <c r="D13" s="24">
        <v>0</v>
      </c>
      <c r="E13" s="88">
        <v>2775286.5</v>
      </c>
      <c r="F13" s="88">
        <v>6239900.5</v>
      </c>
      <c r="G13" s="41">
        <f t="shared" si="0"/>
        <v>2774786.5</v>
      </c>
      <c r="H13" s="32">
        <f t="shared" si="1"/>
        <v>2775786.5</v>
      </c>
      <c r="I13" s="57">
        <f t="shared" si="1"/>
        <v>6240400.5</v>
      </c>
      <c r="J13" s="58">
        <f t="shared" si="2"/>
        <v>6239400.5</v>
      </c>
      <c r="K13" s="51" t="s">
        <v>442</v>
      </c>
      <c r="L13" s="75" t="s">
        <v>443</v>
      </c>
      <c r="M13" s="85" t="s">
        <v>444</v>
      </c>
      <c r="N13" s="85" t="s">
        <v>445</v>
      </c>
      <c r="O13" s="85" t="s">
        <v>446</v>
      </c>
      <c r="P13" s="85" t="s">
        <v>447</v>
      </c>
      <c r="Q13" s="85" t="s">
        <v>448</v>
      </c>
      <c r="R13" s="85" t="s">
        <v>449</v>
      </c>
      <c r="S13" s="85" t="s">
        <v>450</v>
      </c>
      <c r="T13" s="85" t="s">
        <v>451</v>
      </c>
      <c r="U13">
        <v>18</v>
      </c>
      <c r="V13" s="85" t="s">
        <v>35</v>
      </c>
      <c r="W13" s="95">
        <v>0</v>
      </c>
      <c r="X13" s="85" t="s">
        <v>457</v>
      </c>
    </row>
    <row r="14" spans="1:24">
      <c r="E14" s="93"/>
      <c r="F14" s="93"/>
      <c r="G14" s="51"/>
      <c r="H14" s="51"/>
      <c r="I14" s="51"/>
      <c r="J14" s="51"/>
      <c r="K14" s="51"/>
      <c r="L14" s="51"/>
      <c r="M14" s="85"/>
      <c r="N14" s="85"/>
      <c r="O14" s="85"/>
      <c r="P14" s="85"/>
      <c r="Q14" s="85"/>
      <c r="R14" s="85"/>
      <c r="S14" s="85"/>
      <c r="T14" s="85"/>
    </row>
    <row r="15" spans="1:24">
      <c r="E15" s="93"/>
      <c r="F15" s="93"/>
      <c r="G15" s="51"/>
      <c r="H15" s="51"/>
      <c r="I15" s="51"/>
      <c r="J15" s="51"/>
      <c r="K15" s="51"/>
      <c r="L15" s="51"/>
      <c r="M15" s="51"/>
      <c r="N15" s="51"/>
      <c r="O15" s="51"/>
      <c r="P15" s="51"/>
      <c r="Q15" s="51"/>
      <c r="R15" s="51"/>
      <c r="S15" s="51"/>
      <c r="T15" s="51"/>
    </row>
    <row r="16" spans="1:24">
      <c r="W16">
        <f>SUM(W4:W13)</f>
        <v>1</v>
      </c>
    </row>
    <row r="17" spans="23:23">
      <c r="W17">
        <f>W16/10</f>
        <v>0.1</v>
      </c>
    </row>
  </sheetData>
  <mergeCells count="16">
    <mergeCell ref="A1:A3"/>
    <mergeCell ref="B1:B3"/>
    <mergeCell ref="C1:C3"/>
    <mergeCell ref="D1:D3"/>
    <mergeCell ref="E1:J1"/>
    <mergeCell ref="E2:F2"/>
    <mergeCell ref="G2:J2"/>
    <mergeCell ref="V1:V3"/>
    <mergeCell ref="W1:W3"/>
    <mergeCell ref="U1:U3"/>
    <mergeCell ref="O2:P2"/>
    <mergeCell ref="Q2:R2"/>
    <mergeCell ref="S2:T2"/>
    <mergeCell ref="K1:T1"/>
    <mergeCell ref="K2:L2"/>
    <mergeCell ref="M2:N2"/>
  </mergeCells>
  <pageMargins left="0.7" right="0.7" top="0.75" bottom="0.75" header="0.3" footer="0.3"/>
  <pageSetup paperSize="9" orientation="portrait" horizontalDpi="4294967293" verticalDpi="4294967293" r:id="rId1"/>
  <legacyDrawing r:id="rId2"/>
</worksheet>
</file>

<file path=xl/worksheets/sheet5.xml><?xml version="1.0" encoding="utf-8"?>
<worksheet xmlns="http://schemas.openxmlformats.org/spreadsheetml/2006/main" xmlns:r="http://schemas.openxmlformats.org/officeDocument/2006/relationships">
  <sheetPr>
    <tabColor rgb="FFFFFF00"/>
  </sheetPr>
  <dimension ref="A1:X17"/>
  <sheetViews>
    <sheetView topLeftCell="P1" workbookViewId="0">
      <selection activeCell="U19" sqref="U19"/>
    </sheetView>
  </sheetViews>
  <sheetFormatPr defaultRowHeight="15"/>
  <cols>
    <col min="1" max="1" width="8.140625" customWidth="1"/>
    <col min="2" max="2" width="5" hidden="1" customWidth="1"/>
    <col min="3" max="3" width="7.85546875" hidden="1" customWidth="1"/>
    <col min="4" max="4" width="6.140625" hidden="1" customWidth="1"/>
    <col min="5" max="5" width="10.85546875" bestFit="1" customWidth="1"/>
    <col min="6" max="6" width="10.7109375" bestFit="1" customWidth="1"/>
    <col min="7" max="8" width="9.5703125" bestFit="1" customWidth="1"/>
    <col min="9" max="10" width="10" bestFit="1" customWidth="1"/>
    <col min="11" max="12" width="13.7109375" bestFit="1" customWidth="1"/>
    <col min="13" max="13" width="14.7109375" bestFit="1" customWidth="1"/>
    <col min="14" max="14" width="13.7109375" bestFit="1" customWidth="1"/>
    <col min="15" max="15" width="14.7109375" bestFit="1" customWidth="1"/>
    <col min="16" max="18" width="13.7109375" bestFit="1" customWidth="1"/>
    <col min="19" max="19" width="14.7109375" bestFit="1" customWidth="1"/>
    <col min="20" max="20" width="13.7109375" bestFit="1" customWidth="1"/>
    <col min="21" max="21" width="13.7109375" customWidth="1"/>
  </cols>
  <sheetData>
    <row r="1" spans="1:24">
      <c r="A1" s="143" t="s">
        <v>43</v>
      </c>
      <c r="B1" s="135" t="s">
        <v>27</v>
      </c>
      <c r="C1" s="135" t="s">
        <v>28</v>
      </c>
      <c r="D1" s="136" t="s">
        <v>42</v>
      </c>
      <c r="E1" s="137" t="s">
        <v>127</v>
      </c>
      <c r="F1" s="138"/>
      <c r="G1" s="138"/>
      <c r="H1" s="138"/>
      <c r="I1" s="138"/>
      <c r="J1" s="139"/>
      <c r="K1" s="130" t="s">
        <v>40</v>
      </c>
      <c r="L1" s="131"/>
      <c r="M1" s="131"/>
      <c r="N1" s="131"/>
      <c r="O1" s="131"/>
      <c r="P1" s="131"/>
      <c r="Q1" s="131"/>
      <c r="R1" s="131"/>
      <c r="S1" s="131"/>
      <c r="T1" s="132"/>
      <c r="U1" s="143" t="s">
        <v>43</v>
      </c>
      <c r="V1" s="125" t="s">
        <v>84</v>
      </c>
      <c r="W1" s="126" t="s">
        <v>348</v>
      </c>
    </row>
    <row r="2" spans="1:24">
      <c r="A2" s="143"/>
      <c r="B2" s="135"/>
      <c r="C2" s="135"/>
      <c r="D2" s="136"/>
      <c r="E2" s="137" t="s">
        <v>39</v>
      </c>
      <c r="F2" s="139"/>
      <c r="G2" s="137" t="s">
        <v>29</v>
      </c>
      <c r="H2" s="138"/>
      <c r="I2" s="138"/>
      <c r="J2" s="139"/>
      <c r="K2" s="130" t="s">
        <v>39</v>
      </c>
      <c r="L2" s="132"/>
      <c r="M2" s="133" t="s">
        <v>36</v>
      </c>
      <c r="N2" s="129"/>
      <c r="O2" s="127" t="s">
        <v>37</v>
      </c>
      <c r="P2" s="128"/>
      <c r="Q2" s="129" t="s">
        <v>38</v>
      </c>
      <c r="R2" s="129"/>
      <c r="S2" s="127" t="s">
        <v>41</v>
      </c>
      <c r="T2" s="128"/>
      <c r="U2" s="143"/>
      <c r="V2" s="125"/>
      <c r="W2" s="126"/>
    </row>
    <row r="3" spans="1:24">
      <c r="A3" s="143"/>
      <c r="B3" s="135"/>
      <c r="C3" s="135"/>
      <c r="D3" s="136"/>
      <c r="E3" s="35" t="s">
        <v>34</v>
      </c>
      <c r="F3" s="36" t="s">
        <v>35</v>
      </c>
      <c r="G3" s="71" t="s">
        <v>30</v>
      </c>
      <c r="H3" s="72" t="s">
        <v>31</v>
      </c>
      <c r="I3" s="33" t="s">
        <v>32</v>
      </c>
      <c r="J3" s="34" t="s">
        <v>33</v>
      </c>
      <c r="K3" s="55" t="s">
        <v>123</v>
      </c>
      <c r="L3" s="56" t="s">
        <v>124</v>
      </c>
      <c r="M3" s="68" t="s">
        <v>123</v>
      </c>
      <c r="N3" s="69" t="s">
        <v>124</v>
      </c>
      <c r="O3" s="68" t="s">
        <v>123</v>
      </c>
      <c r="P3" s="69" t="s">
        <v>124</v>
      </c>
      <c r="Q3" s="68" t="s">
        <v>123</v>
      </c>
      <c r="R3" s="69" t="s">
        <v>124</v>
      </c>
      <c r="S3" s="68" t="s">
        <v>123</v>
      </c>
      <c r="T3" s="70" t="s">
        <v>124</v>
      </c>
      <c r="U3" s="143"/>
      <c r="V3" s="125"/>
      <c r="W3" s="126"/>
    </row>
    <row r="4" spans="1:24">
      <c r="A4">
        <v>1</v>
      </c>
      <c r="B4" s="22">
        <v>7366</v>
      </c>
      <c r="C4" s="22">
        <v>1933</v>
      </c>
      <c r="D4" s="22">
        <v>0</v>
      </c>
      <c r="E4" s="22">
        <v>2698711.5</v>
      </c>
      <c r="F4" s="22">
        <v>6338900.5</v>
      </c>
      <c r="G4" s="40">
        <f t="shared" ref="G4:G13" si="0">E4-500</f>
        <v>2698211.5</v>
      </c>
      <c r="H4" s="26">
        <f>E4+500</f>
        <v>2699211.5</v>
      </c>
      <c r="I4" s="46">
        <f t="shared" ref="H4:I13" si="1">F4+500</f>
        <v>6339400.5</v>
      </c>
      <c r="J4" s="47">
        <f t="shared" ref="J4:J13" si="2">F4-500</f>
        <v>6338400.5</v>
      </c>
      <c r="K4" s="89" t="s">
        <v>249</v>
      </c>
      <c r="L4" s="90" t="s">
        <v>250</v>
      </c>
      <c r="M4" s="50" t="s">
        <v>251</v>
      </c>
      <c r="N4" s="46" t="s">
        <v>252</v>
      </c>
      <c r="O4" s="46" t="s">
        <v>253</v>
      </c>
      <c r="P4" s="46" t="s">
        <v>254</v>
      </c>
      <c r="Q4" s="46" t="s">
        <v>255</v>
      </c>
      <c r="R4" s="46" t="s">
        <v>256</v>
      </c>
      <c r="S4" s="46" t="s">
        <v>257</v>
      </c>
      <c r="T4" s="47" t="s">
        <v>258</v>
      </c>
      <c r="U4">
        <v>1</v>
      </c>
      <c r="V4" s="46" t="s">
        <v>35</v>
      </c>
      <c r="W4">
        <v>12</v>
      </c>
    </row>
    <row r="5" spans="1:24">
      <c r="A5">
        <v>3</v>
      </c>
      <c r="B5" s="22">
        <v>7488</v>
      </c>
      <c r="C5" s="22">
        <v>1982</v>
      </c>
      <c r="D5" s="22">
        <v>0</v>
      </c>
      <c r="E5" s="22">
        <v>2699936.5</v>
      </c>
      <c r="F5" s="22">
        <v>6335850.5</v>
      </c>
      <c r="G5" s="40">
        <f t="shared" si="0"/>
        <v>2699436.5</v>
      </c>
      <c r="H5" s="26">
        <f t="shared" si="1"/>
        <v>2700436.5</v>
      </c>
      <c r="I5" s="46">
        <f t="shared" si="1"/>
        <v>6336350.5</v>
      </c>
      <c r="J5" s="47">
        <f t="shared" si="2"/>
        <v>6335350.5</v>
      </c>
      <c r="K5" s="54" t="s">
        <v>259</v>
      </c>
      <c r="L5" s="53" t="s">
        <v>260</v>
      </c>
      <c r="M5" s="50" t="s">
        <v>261</v>
      </c>
      <c r="N5" s="46" t="s">
        <v>262</v>
      </c>
      <c r="O5" s="46" t="s">
        <v>263</v>
      </c>
      <c r="P5" s="46" t="s">
        <v>264</v>
      </c>
      <c r="Q5" s="46" t="s">
        <v>265</v>
      </c>
      <c r="R5" s="46" t="s">
        <v>266</v>
      </c>
      <c r="S5" s="46" t="s">
        <v>267</v>
      </c>
      <c r="T5" s="47" t="s">
        <v>268</v>
      </c>
      <c r="U5">
        <v>3</v>
      </c>
      <c r="V5" s="46" t="s">
        <v>35</v>
      </c>
      <c r="W5">
        <v>5</v>
      </c>
      <c r="X5" s="46" t="s">
        <v>461</v>
      </c>
    </row>
    <row r="6" spans="1:24">
      <c r="A6">
        <v>5</v>
      </c>
      <c r="B6" s="22">
        <v>8562</v>
      </c>
      <c r="C6" s="22">
        <v>1751</v>
      </c>
      <c r="D6" s="22">
        <v>0</v>
      </c>
      <c r="E6" s="22">
        <v>2694161.5</v>
      </c>
      <c r="F6" s="22">
        <v>6309000.5</v>
      </c>
      <c r="G6" s="40">
        <f t="shared" si="0"/>
        <v>2693661.5</v>
      </c>
      <c r="H6" s="26">
        <f t="shared" si="1"/>
        <v>2694661.5</v>
      </c>
      <c r="I6" s="46">
        <f t="shared" si="1"/>
        <v>6309500.5</v>
      </c>
      <c r="J6" s="47">
        <f t="shared" si="2"/>
        <v>6308500.5</v>
      </c>
      <c r="K6" s="54" t="s">
        <v>269</v>
      </c>
      <c r="L6" s="53" t="s">
        <v>270</v>
      </c>
      <c r="M6" s="50" t="s">
        <v>271</v>
      </c>
      <c r="N6" s="46" t="s">
        <v>272</v>
      </c>
      <c r="O6" s="46" t="s">
        <v>273</v>
      </c>
      <c r="P6" s="46" t="s">
        <v>274</v>
      </c>
      <c r="Q6" s="46" t="s">
        <v>275</v>
      </c>
      <c r="R6" s="46" t="s">
        <v>276</v>
      </c>
      <c r="S6" s="46" t="s">
        <v>277</v>
      </c>
      <c r="T6" s="47" t="s">
        <v>278</v>
      </c>
      <c r="U6">
        <v>5</v>
      </c>
      <c r="V6" s="46" t="s">
        <v>35</v>
      </c>
      <c r="W6">
        <v>4</v>
      </c>
      <c r="X6" s="46" t="s">
        <v>460</v>
      </c>
    </row>
    <row r="7" spans="1:24">
      <c r="A7">
        <v>7</v>
      </c>
      <c r="B7" s="22">
        <v>9374</v>
      </c>
      <c r="C7" s="22">
        <v>2064</v>
      </c>
      <c r="D7" s="22">
        <v>0</v>
      </c>
      <c r="E7" s="22">
        <v>2701986.5</v>
      </c>
      <c r="F7" s="22">
        <v>6288700.5</v>
      </c>
      <c r="G7" s="40">
        <f t="shared" si="0"/>
        <v>2701486.5</v>
      </c>
      <c r="H7" s="26">
        <f t="shared" si="1"/>
        <v>2702486.5</v>
      </c>
      <c r="I7" s="46">
        <f t="shared" si="1"/>
        <v>6289200.5</v>
      </c>
      <c r="J7" s="47">
        <f t="shared" si="2"/>
        <v>6288200.5</v>
      </c>
      <c r="K7" s="54" t="s">
        <v>279</v>
      </c>
      <c r="L7" s="53" t="s">
        <v>280</v>
      </c>
      <c r="M7" s="50" t="s">
        <v>281</v>
      </c>
      <c r="N7" s="46" t="s">
        <v>282</v>
      </c>
      <c r="O7" s="46" t="s">
        <v>283</v>
      </c>
      <c r="P7" s="46" t="s">
        <v>284</v>
      </c>
      <c r="Q7" s="46" t="s">
        <v>285</v>
      </c>
      <c r="R7" s="46" t="s">
        <v>286</v>
      </c>
      <c r="S7" s="46" t="s">
        <v>287</v>
      </c>
      <c r="T7" s="47" t="s">
        <v>288</v>
      </c>
      <c r="U7">
        <v>7</v>
      </c>
      <c r="V7" s="46" t="s">
        <v>35</v>
      </c>
      <c r="W7">
        <v>2</v>
      </c>
      <c r="X7" s="46" t="s">
        <v>462</v>
      </c>
    </row>
    <row r="8" spans="1:24">
      <c r="A8">
        <v>8</v>
      </c>
      <c r="B8" s="22">
        <v>8190</v>
      </c>
      <c r="C8" s="22">
        <v>2795</v>
      </c>
      <c r="D8" s="22">
        <v>0</v>
      </c>
      <c r="E8" s="22">
        <v>2720261.5</v>
      </c>
      <c r="F8" s="22">
        <v>6318300.5</v>
      </c>
      <c r="G8" s="40">
        <f t="shared" si="0"/>
        <v>2719761.5</v>
      </c>
      <c r="H8" s="26">
        <f t="shared" si="1"/>
        <v>2720761.5</v>
      </c>
      <c r="I8" s="46">
        <f t="shared" si="1"/>
        <v>6318800.5</v>
      </c>
      <c r="J8" s="47">
        <f t="shared" si="2"/>
        <v>6317800.5</v>
      </c>
      <c r="K8" s="54" t="s">
        <v>289</v>
      </c>
      <c r="L8" s="53" t="s">
        <v>290</v>
      </c>
      <c r="M8" s="50" t="s">
        <v>291</v>
      </c>
      <c r="N8" s="46" t="s">
        <v>292</v>
      </c>
      <c r="O8" s="46" t="s">
        <v>293</v>
      </c>
      <c r="P8" s="46" t="s">
        <v>294</v>
      </c>
      <c r="Q8" s="46" t="s">
        <v>295</v>
      </c>
      <c r="R8" s="46" t="s">
        <v>296</v>
      </c>
      <c r="S8" s="46" t="s">
        <v>297</v>
      </c>
      <c r="T8" s="47" t="s">
        <v>298</v>
      </c>
      <c r="U8">
        <v>8</v>
      </c>
      <c r="V8" s="46" t="s">
        <v>35</v>
      </c>
      <c r="W8">
        <v>0</v>
      </c>
      <c r="X8" s="46" t="s">
        <v>463</v>
      </c>
    </row>
    <row r="9" spans="1:24">
      <c r="A9">
        <v>12</v>
      </c>
      <c r="B9" s="22">
        <v>2120</v>
      </c>
      <c r="C9" s="22">
        <v>3386</v>
      </c>
      <c r="D9" s="22">
        <v>0</v>
      </c>
      <c r="E9" s="22">
        <v>2735036.5</v>
      </c>
      <c r="F9" s="22">
        <v>6470050.5</v>
      </c>
      <c r="G9" s="40">
        <f t="shared" si="0"/>
        <v>2734536.5</v>
      </c>
      <c r="H9" s="26">
        <f t="shared" si="1"/>
        <v>2735536.5</v>
      </c>
      <c r="I9" s="46">
        <f t="shared" si="1"/>
        <v>6470550.5</v>
      </c>
      <c r="J9" s="47">
        <f t="shared" si="2"/>
        <v>6469550.5</v>
      </c>
      <c r="K9" s="54" t="s">
        <v>299</v>
      </c>
      <c r="L9" s="53" t="s">
        <v>300</v>
      </c>
      <c r="M9" s="50" t="s">
        <v>301</v>
      </c>
      <c r="N9" s="46" t="s">
        <v>302</v>
      </c>
      <c r="O9" s="46" t="s">
        <v>303</v>
      </c>
      <c r="P9" s="46" t="s">
        <v>304</v>
      </c>
      <c r="Q9" s="46" t="s">
        <v>305</v>
      </c>
      <c r="R9" s="46" t="s">
        <v>306</v>
      </c>
      <c r="S9" s="46" t="s">
        <v>307</v>
      </c>
      <c r="T9" s="47" t="s">
        <v>308</v>
      </c>
      <c r="U9">
        <v>12</v>
      </c>
      <c r="V9" s="46" t="s">
        <v>35</v>
      </c>
      <c r="W9">
        <v>5</v>
      </c>
      <c r="X9" s="46" t="s">
        <v>464</v>
      </c>
    </row>
    <row r="10" spans="1:24">
      <c r="A10">
        <v>13</v>
      </c>
      <c r="B10" s="22">
        <v>2861</v>
      </c>
      <c r="C10" s="22">
        <v>3710</v>
      </c>
      <c r="D10" s="22">
        <v>0</v>
      </c>
      <c r="E10" s="22">
        <v>2743136.5</v>
      </c>
      <c r="F10" s="22">
        <v>6451525.5</v>
      </c>
      <c r="G10" s="40">
        <f t="shared" si="0"/>
        <v>2742636.5</v>
      </c>
      <c r="H10" s="26">
        <f t="shared" si="1"/>
        <v>2743636.5</v>
      </c>
      <c r="I10" s="46">
        <f t="shared" si="1"/>
        <v>6452025.5</v>
      </c>
      <c r="J10" s="47">
        <f t="shared" si="2"/>
        <v>6451025.5</v>
      </c>
      <c r="K10" s="54" t="s">
        <v>309</v>
      </c>
      <c r="L10" s="53" t="s">
        <v>310</v>
      </c>
      <c r="M10" s="50" t="s">
        <v>311</v>
      </c>
      <c r="N10" s="46" t="s">
        <v>312</v>
      </c>
      <c r="O10" s="46" t="s">
        <v>313</v>
      </c>
      <c r="P10" s="46" t="s">
        <v>314</v>
      </c>
      <c r="Q10" s="46" t="s">
        <v>315</v>
      </c>
      <c r="R10" s="46" t="s">
        <v>316</v>
      </c>
      <c r="S10" s="46" t="s">
        <v>317</v>
      </c>
      <c r="T10" s="47" t="s">
        <v>318</v>
      </c>
      <c r="U10">
        <v>13</v>
      </c>
      <c r="V10" s="46" t="s">
        <v>35</v>
      </c>
      <c r="W10">
        <v>0</v>
      </c>
      <c r="X10" s="46" t="s">
        <v>457</v>
      </c>
    </row>
    <row r="11" spans="1:24">
      <c r="A11">
        <v>14</v>
      </c>
      <c r="B11" s="22">
        <v>1980</v>
      </c>
      <c r="C11" s="22">
        <v>3970</v>
      </c>
      <c r="D11" s="22">
        <v>0</v>
      </c>
      <c r="E11" s="22">
        <v>2749636.5</v>
      </c>
      <c r="F11" s="22">
        <v>6473550.5</v>
      </c>
      <c r="G11" s="40">
        <f t="shared" si="0"/>
        <v>2749136.5</v>
      </c>
      <c r="H11" s="26">
        <f t="shared" si="1"/>
        <v>2750136.5</v>
      </c>
      <c r="I11" s="46">
        <f t="shared" si="1"/>
        <v>6474050.5</v>
      </c>
      <c r="J11" s="47">
        <f t="shared" si="2"/>
        <v>6473050.5</v>
      </c>
      <c r="K11" s="54" t="s">
        <v>319</v>
      </c>
      <c r="L11" s="53" t="s">
        <v>320</v>
      </c>
      <c r="M11" s="50" t="s">
        <v>321</v>
      </c>
      <c r="N11" s="46" t="s">
        <v>322</v>
      </c>
      <c r="O11" s="46" t="s">
        <v>323</v>
      </c>
      <c r="P11" s="46" t="s">
        <v>324</v>
      </c>
      <c r="Q11" s="46" t="s">
        <v>325</v>
      </c>
      <c r="R11" s="46" t="s">
        <v>326</v>
      </c>
      <c r="S11" s="46" t="s">
        <v>327</v>
      </c>
      <c r="T11" s="47" t="s">
        <v>328</v>
      </c>
      <c r="U11">
        <v>14</v>
      </c>
      <c r="V11" s="46" t="s">
        <v>35</v>
      </c>
      <c r="W11">
        <v>0</v>
      </c>
      <c r="X11" s="46" t="s">
        <v>465</v>
      </c>
    </row>
    <row r="12" spans="1:24">
      <c r="A12">
        <v>16</v>
      </c>
      <c r="B12" s="22">
        <v>8956</v>
      </c>
      <c r="C12" s="22">
        <v>3451</v>
      </c>
      <c r="D12" s="22">
        <v>0</v>
      </c>
      <c r="E12" s="22">
        <v>2736661.5</v>
      </c>
      <c r="F12" s="22">
        <v>6299150.5</v>
      </c>
      <c r="G12" s="40">
        <f t="shared" si="0"/>
        <v>2736161.5</v>
      </c>
      <c r="H12" s="26">
        <f t="shared" si="1"/>
        <v>2737161.5</v>
      </c>
      <c r="I12" s="46">
        <f t="shared" si="1"/>
        <v>6299650.5</v>
      </c>
      <c r="J12" s="47">
        <f t="shared" si="2"/>
        <v>6298650.5</v>
      </c>
      <c r="K12" s="54" t="s">
        <v>329</v>
      </c>
      <c r="L12" s="53" t="s">
        <v>330</v>
      </c>
      <c r="M12" s="50" t="s">
        <v>331</v>
      </c>
      <c r="N12" s="46" t="s">
        <v>332</v>
      </c>
      <c r="O12" s="46" t="s">
        <v>333</v>
      </c>
      <c r="P12" s="46" t="s">
        <v>334</v>
      </c>
      <c r="Q12" s="46" t="s">
        <v>335</v>
      </c>
      <c r="R12" s="46" t="s">
        <v>336</v>
      </c>
      <c r="S12" s="46" t="s">
        <v>337</v>
      </c>
      <c r="T12" s="47" t="s">
        <v>338</v>
      </c>
      <c r="U12">
        <v>16</v>
      </c>
      <c r="V12" s="46" t="s">
        <v>35</v>
      </c>
      <c r="W12">
        <v>0</v>
      </c>
      <c r="X12" s="46" t="s">
        <v>466</v>
      </c>
    </row>
    <row r="13" spans="1:24">
      <c r="A13">
        <v>17</v>
      </c>
      <c r="B13" s="22">
        <v>7651</v>
      </c>
      <c r="C13" s="22">
        <v>3641</v>
      </c>
      <c r="D13" s="22">
        <v>0</v>
      </c>
      <c r="E13" s="22">
        <v>2741411.5</v>
      </c>
      <c r="F13" s="22">
        <v>6331775.5</v>
      </c>
      <c r="G13" s="41">
        <f t="shared" si="0"/>
        <v>2740911.5</v>
      </c>
      <c r="H13" s="32">
        <f t="shared" si="1"/>
        <v>2741911.5</v>
      </c>
      <c r="I13" s="57">
        <f t="shared" si="1"/>
        <v>6332275.5</v>
      </c>
      <c r="J13" s="58">
        <f t="shared" si="2"/>
        <v>6331275.5</v>
      </c>
      <c r="K13" s="91" t="s">
        <v>351</v>
      </c>
      <c r="L13" s="92" t="s">
        <v>339</v>
      </c>
      <c r="M13" s="61" t="s">
        <v>340</v>
      </c>
      <c r="N13" s="57" t="s">
        <v>341</v>
      </c>
      <c r="O13" s="57" t="s">
        <v>342</v>
      </c>
      <c r="P13" s="57" t="s">
        <v>343</v>
      </c>
      <c r="Q13" s="57" t="s">
        <v>344</v>
      </c>
      <c r="R13" s="57" t="s">
        <v>345</v>
      </c>
      <c r="S13" s="57" t="s">
        <v>346</v>
      </c>
      <c r="T13" s="58" t="s">
        <v>347</v>
      </c>
      <c r="U13">
        <v>17</v>
      </c>
      <c r="V13" s="46" t="s">
        <v>35</v>
      </c>
      <c r="W13">
        <v>0</v>
      </c>
      <c r="X13" s="46" t="s">
        <v>467</v>
      </c>
    </row>
    <row r="14" spans="1:24">
      <c r="V14" s="51"/>
    </row>
    <row r="16" spans="1:24">
      <c r="W16">
        <f>SUM(W4:W13)</f>
        <v>28</v>
      </c>
    </row>
    <row r="17" spans="23:23">
      <c r="W17">
        <f>W16/10</f>
        <v>2.8</v>
      </c>
    </row>
  </sheetData>
  <mergeCells count="16">
    <mergeCell ref="A1:A3"/>
    <mergeCell ref="B1:B3"/>
    <mergeCell ref="C1:C3"/>
    <mergeCell ref="D1:D3"/>
    <mergeCell ref="E1:J1"/>
    <mergeCell ref="E2:F2"/>
    <mergeCell ref="G2:J2"/>
    <mergeCell ref="V1:V3"/>
    <mergeCell ref="W1:W3"/>
    <mergeCell ref="U1:U3"/>
    <mergeCell ref="O2:P2"/>
    <mergeCell ref="Q2:R2"/>
    <mergeCell ref="S2:T2"/>
    <mergeCell ref="K1:T1"/>
    <mergeCell ref="K2:L2"/>
    <mergeCell ref="M2:N2"/>
  </mergeCells>
  <pageMargins left="0.7" right="0.7" top="0.75" bottom="0.75" header="0.3" footer="0.3"/>
  <pageSetup paperSize="9" orientation="portrait" horizontalDpi="4294967293" verticalDpi="4294967293" r:id="rId1"/>
  <legacyDrawing r:id="rId2"/>
</worksheet>
</file>

<file path=xl/worksheets/sheet6.xml><?xml version="1.0" encoding="utf-8"?>
<worksheet xmlns="http://schemas.openxmlformats.org/spreadsheetml/2006/main" xmlns:r="http://schemas.openxmlformats.org/officeDocument/2006/relationships">
  <sheetPr>
    <tabColor rgb="FFF57913"/>
  </sheetPr>
  <dimension ref="A1:V20"/>
  <sheetViews>
    <sheetView topLeftCell="J1" zoomScaleNormal="100" workbookViewId="0">
      <selection activeCell="M24" sqref="M24"/>
    </sheetView>
  </sheetViews>
  <sheetFormatPr defaultRowHeight="15"/>
  <cols>
    <col min="1" max="1" width="8" customWidth="1"/>
    <col min="2" max="2" width="5" hidden="1" customWidth="1"/>
    <col min="3" max="3" width="7.85546875" hidden="1" customWidth="1"/>
    <col min="4" max="4" width="0.7109375" customWidth="1"/>
    <col min="5" max="5" width="12" customWidth="1"/>
    <col min="6" max="6" width="11.85546875" customWidth="1"/>
    <col min="7" max="8" width="9.5703125" bestFit="1" customWidth="1"/>
    <col min="9" max="10" width="10" bestFit="1" customWidth="1"/>
    <col min="11" max="12" width="13.7109375" bestFit="1" customWidth="1"/>
    <col min="13" max="13" width="14.7109375" bestFit="1" customWidth="1"/>
    <col min="14" max="14" width="13.7109375" bestFit="1" customWidth="1"/>
    <col min="15" max="15" width="14.7109375" bestFit="1" customWidth="1"/>
    <col min="16" max="16" width="13.7109375" bestFit="1" customWidth="1"/>
    <col min="17" max="17" width="14.7109375" bestFit="1" customWidth="1"/>
    <col min="18" max="18" width="13.7109375" bestFit="1" customWidth="1"/>
    <col min="19" max="19" width="14.7109375" bestFit="1" customWidth="1"/>
    <col min="20" max="20" width="13.7109375" bestFit="1" customWidth="1"/>
  </cols>
  <sheetData>
    <row r="1" spans="1:22">
      <c r="A1" s="144" t="s">
        <v>43</v>
      </c>
      <c r="B1" s="135" t="s">
        <v>27</v>
      </c>
      <c r="C1" s="135" t="s">
        <v>28</v>
      </c>
      <c r="D1" s="136" t="s">
        <v>42</v>
      </c>
      <c r="E1" s="137" t="s">
        <v>127</v>
      </c>
      <c r="F1" s="138"/>
      <c r="G1" s="138"/>
      <c r="H1" s="138"/>
      <c r="I1" s="138"/>
      <c r="J1" s="139"/>
      <c r="K1" s="130" t="s">
        <v>40</v>
      </c>
      <c r="L1" s="131"/>
      <c r="M1" s="131"/>
      <c r="N1" s="131"/>
      <c r="O1" s="131"/>
      <c r="P1" s="131"/>
      <c r="Q1" s="131"/>
      <c r="R1" s="131"/>
      <c r="S1" s="131"/>
      <c r="T1" s="132"/>
      <c r="U1" s="125" t="s">
        <v>84</v>
      </c>
      <c r="V1" s="126" t="s">
        <v>348</v>
      </c>
    </row>
    <row r="2" spans="1:22">
      <c r="A2" s="144"/>
      <c r="B2" s="135"/>
      <c r="C2" s="135"/>
      <c r="D2" s="136"/>
      <c r="E2" s="137" t="s">
        <v>39</v>
      </c>
      <c r="F2" s="139"/>
      <c r="G2" s="137" t="s">
        <v>29</v>
      </c>
      <c r="H2" s="138"/>
      <c r="I2" s="138"/>
      <c r="J2" s="139"/>
      <c r="K2" s="130" t="s">
        <v>39</v>
      </c>
      <c r="L2" s="132"/>
      <c r="M2" s="133" t="s">
        <v>36</v>
      </c>
      <c r="N2" s="129"/>
      <c r="O2" s="127" t="s">
        <v>37</v>
      </c>
      <c r="P2" s="128"/>
      <c r="Q2" s="129" t="s">
        <v>38</v>
      </c>
      <c r="R2" s="129"/>
      <c r="S2" s="127" t="s">
        <v>41</v>
      </c>
      <c r="T2" s="128"/>
      <c r="U2" s="125"/>
      <c r="V2" s="126"/>
    </row>
    <row r="3" spans="1:22">
      <c r="A3" s="144"/>
      <c r="B3" s="135"/>
      <c r="C3" s="135"/>
      <c r="D3" s="136"/>
      <c r="E3" s="35" t="s">
        <v>34</v>
      </c>
      <c r="F3" s="36" t="s">
        <v>35</v>
      </c>
      <c r="G3" s="71" t="s">
        <v>30</v>
      </c>
      <c r="H3" s="72" t="s">
        <v>31</v>
      </c>
      <c r="I3" s="33" t="s">
        <v>32</v>
      </c>
      <c r="J3" s="34" t="s">
        <v>33</v>
      </c>
      <c r="K3" s="55" t="s">
        <v>123</v>
      </c>
      <c r="L3" s="56" t="s">
        <v>124</v>
      </c>
      <c r="M3" s="68" t="s">
        <v>123</v>
      </c>
      <c r="N3" s="69" t="s">
        <v>124</v>
      </c>
      <c r="O3" s="68" t="s">
        <v>123</v>
      </c>
      <c r="P3" s="69" t="s">
        <v>124</v>
      </c>
      <c r="Q3" s="68" t="s">
        <v>123</v>
      </c>
      <c r="R3" s="69" t="s">
        <v>124</v>
      </c>
      <c r="S3" s="68" t="s">
        <v>123</v>
      </c>
      <c r="T3" s="70" t="s">
        <v>124</v>
      </c>
      <c r="U3" s="125"/>
      <c r="V3" s="126"/>
    </row>
    <row r="4" spans="1:22" s="51" customFormat="1">
      <c r="A4" s="51">
        <v>1</v>
      </c>
      <c r="B4" s="21">
        <v>6687</v>
      </c>
      <c r="C4" s="21">
        <v>1129</v>
      </c>
      <c r="D4" s="21">
        <v>0</v>
      </c>
      <c r="E4" s="62">
        <v>2678611.5</v>
      </c>
      <c r="F4" s="63">
        <v>6355875.5</v>
      </c>
      <c r="G4" s="40">
        <f t="shared" ref="G4:G13" si="0">E4-500</f>
        <v>2678111.5</v>
      </c>
      <c r="H4" s="26">
        <f t="shared" ref="H4:I13" si="1">E4+500</f>
        <v>2679111.5</v>
      </c>
      <c r="I4" s="46">
        <f t="shared" si="1"/>
        <v>6356375.5</v>
      </c>
      <c r="J4" s="47">
        <f t="shared" ref="J4:J13" si="2">F4-500</f>
        <v>6355375.5</v>
      </c>
      <c r="K4" s="77" t="s">
        <v>149</v>
      </c>
      <c r="L4" s="78" t="s">
        <v>150</v>
      </c>
      <c r="M4" s="79" t="s">
        <v>151</v>
      </c>
      <c r="N4" s="80" t="s">
        <v>152</v>
      </c>
      <c r="O4" s="81" t="s">
        <v>153</v>
      </c>
      <c r="P4" s="81" t="s">
        <v>154</v>
      </c>
      <c r="Q4" s="79" t="s">
        <v>155</v>
      </c>
      <c r="R4" s="80" t="s">
        <v>156</v>
      </c>
      <c r="S4" s="81" t="s">
        <v>157</v>
      </c>
      <c r="T4" s="80" t="s">
        <v>158</v>
      </c>
      <c r="U4" s="46" t="s">
        <v>35</v>
      </c>
      <c r="V4" s="51">
        <v>14</v>
      </c>
    </row>
    <row r="5" spans="1:22" s="51" customFormat="1">
      <c r="A5" s="51">
        <v>2</v>
      </c>
      <c r="B5" s="21">
        <v>6595</v>
      </c>
      <c r="C5" s="21">
        <v>1666</v>
      </c>
      <c r="D5" s="21">
        <v>0</v>
      </c>
      <c r="E5" s="73">
        <v>2692036.5</v>
      </c>
      <c r="F5" s="74">
        <v>6358175.5</v>
      </c>
      <c r="G5" s="40">
        <f t="shared" si="0"/>
        <v>2691536.5</v>
      </c>
      <c r="H5" s="26">
        <f t="shared" si="1"/>
        <v>2692536.5</v>
      </c>
      <c r="I5" s="46">
        <f t="shared" si="1"/>
        <v>6358675.5</v>
      </c>
      <c r="J5" s="47">
        <f t="shared" si="2"/>
        <v>6357675.5</v>
      </c>
      <c r="K5" s="48" t="s">
        <v>159</v>
      </c>
      <c r="L5" s="75" t="s">
        <v>160</v>
      </c>
      <c r="M5" s="50" t="s">
        <v>161</v>
      </c>
      <c r="N5" s="47" t="s">
        <v>162</v>
      </c>
      <c r="O5" s="46" t="s">
        <v>163</v>
      </c>
      <c r="P5" s="46" t="s">
        <v>164</v>
      </c>
      <c r="Q5" s="50" t="s">
        <v>165</v>
      </c>
      <c r="R5" s="47" t="s">
        <v>166</v>
      </c>
      <c r="S5" s="46" t="s">
        <v>167</v>
      </c>
      <c r="T5" s="47" t="s">
        <v>168</v>
      </c>
      <c r="U5" s="46" t="s">
        <v>35</v>
      </c>
      <c r="V5" s="51">
        <v>3</v>
      </c>
    </row>
    <row r="6" spans="1:22" s="51" customFormat="1">
      <c r="A6" s="51">
        <v>4</v>
      </c>
      <c r="B6" s="21">
        <v>9967</v>
      </c>
      <c r="C6" s="21">
        <v>641</v>
      </c>
      <c r="D6" s="21">
        <v>0</v>
      </c>
      <c r="E6" s="64">
        <v>2666411.5</v>
      </c>
      <c r="F6" s="65">
        <v>6273875.5</v>
      </c>
      <c r="G6" s="40">
        <f t="shared" si="0"/>
        <v>2665911.5</v>
      </c>
      <c r="H6" s="26">
        <f t="shared" si="1"/>
        <v>2666911.5</v>
      </c>
      <c r="I6" s="46">
        <f t="shared" si="1"/>
        <v>6274375.5</v>
      </c>
      <c r="J6" s="47">
        <f t="shared" si="2"/>
        <v>6273375.5</v>
      </c>
      <c r="K6" s="48" t="s">
        <v>169</v>
      </c>
      <c r="L6" s="75" t="s">
        <v>170</v>
      </c>
      <c r="M6" s="50" t="s">
        <v>171</v>
      </c>
      <c r="N6" s="47" t="s">
        <v>172</v>
      </c>
      <c r="O6" s="46" t="s">
        <v>173</v>
      </c>
      <c r="P6" s="46" t="s">
        <v>174</v>
      </c>
      <c r="Q6" s="50" t="s">
        <v>175</v>
      </c>
      <c r="R6" s="47" t="s">
        <v>176</v>
      </c>
      <c r="S6" s="46" t="s">
        <v>177</v>
      </c>
      <c r="T6" s="47" t="s">
        <v>178</v>
      </c>
      <c r="U6" s="46" t="s">
        <v>35</v>
      </c>
      <c r="V6" s="51">
        <v>16</v>
      </c>
    </row>
    <row r="7" spans="1:22" s="51" customFormat="1">
      <c r="A7" s="51">
        <v>5</v>
      </c>
      <c r="B7" s="21">
        <v>9834</v>
      </c>
      <c r="C7" s="21">
        <v>761</v>
      </c>
      <c r="D7" s="21">
        <v>0</v>
      </c>
      <c r="E7" s="64">
        <v>2669411.5</v>
      </c>
      <c r="F7" s="65">
        <v>6277200.5</v>
      </c>
      <c r="G7" s="40">
        <f t="shared" si="0"/>
        <v>2668911.5</v>
      </c>
      <c r="H7" s="26">
        <f t="shared" si="1"/>
        <v>2669911.5</v>
      </c>
      <c r="I7" s="46">
        <f t="shared" si="1"/>
        <v>6277700.5</v>
      </c>
      <c r="J7" s="47">
        <f t="shared" si="2"/>
        <v>6276700.5</v>
      </c>
      <c r="K7" s="48" t="s">
        <v>179</v>
      </c>
      <c r="L7" s="75" t="s">
        <v>180</v>
      </c>
      <c r="M7" s="50" t="s">
        <v>181</v>
      </c>
      <c r="N7" s="47" t="s">
        <v>182</v>
      </c>
      <c r="O7" s="46" t="s">
        <v>183</v>
      </c>
      <c r="P7" s="46" t="s">
        <v>184</v>
      </c>
      <c r="Q7" s="50" t="s">
        <v>185</v>
      </c>
      <c r="R7" s="47" t="s">
        <v>186</v>
      </c>
      <c r="S7" s="46" t="s">
        <v>187</v>
      </c>
      <c r="T7" s="47" t="s">
        <v>188</v>
      </c>
      <c r="U7" s="46" t="s">
        <v>85</v>
      </c>
      <c r="V7" s="51">
        <v>4</v>
      </c>
    </row>
    <row r="8" spans="1:22" s="51" customFormat="1">
      <c r="A8" s="51">
        <v>7</v>
      </c>
      <c r="B8" s="21">
        <v>9547</v>
      </c>
      <c r="C8" s="21">
        <v>680</v>
      </c>
      <c r="D8" s="21">
        <v>0</v>
      </c>
      <c r="E8" s="64">
        <v>2667386.5</v>
      </c>
      <c r="F8" s="65">
        <v>6284375.5</v>
      </c>
      <c r="G8" s="40">
        <f t="shared" si="0"/>
        <v>2666886.5</v>
      </c>
      <c r="H8" s="26">
        <f t="shared" si="1"/>
        <v>2667886.5</v>
      </c>
      <c r="I8" s="46">
        <f t="shared" si="1"/>
        <v>6284875.5</v>
      </c>
      <c r="J8" s="47">
        <f t="shared" si="2"/>
        <v>6283875.5</v>
      </c>
      <c r="K8" s="48" t="s">
        <v>189</v>
      </c>
      <c r="L8" s="75" t="s">
        <v>190</v>
      </c>
      <c r="M8" s="50" t="s">
        <v>191</v>
      </c>
      <c r="N8" s="47" t="s">
        <v>192</v>
      </c>
      <c r="O8" s="46" t="s">
        <v>193</v>
      </c>
      <c r="P8" s="46" t="s">
        <v>194</v>
      </c>
      <c r="Q8" s="50" t="s">
        <v>195</v>
      </c>
      <c r="R8" s="47" t="s">
        <v>196</v>
      </c>
      <c r="S8" s="46" t="s">
        <v>197</v>
      </c>
      <c r="T8" s="47" t="s">
        <v>198</v>
      </c>
      <c r="U8" s="46" t="s">
        <v>85</v>
      </c>
      <c r="V8" s="51">
        <v>4</v>
      </c>
    </row>
    <row r="9" spans="1:22" s="51" customFormat="1">
      <c r="A9" s="51">
        <v>11</v>
      </c>
      <c r="B9" s="21">
        <v>3367</v>
      </c>
      <c r="C9" s="21">
        <v>3814</v>
      </c>
      <c r="D9" s="21">
        <v>0</v>
      </c>
      <c r="E9" s="64">
        <v>2745736.5</v>
      </c>
      <c r="F9" s="65">
        <v>6438875.5</v>
      </c>
      <c r="G9" s="40">
        <f t="shared" si="0"/>
        <v>2745236.5</v>
      </c>
      <c r="H9" s="26">
        <f t="shared" si="1"/>
        <v>2746236.5</v>
      </c>
      <c r="I9" s="46">
        <f t="shared" si="1"/>
        <v>6439375.5</v>
      </c>
      <c r="J9" s="47">
        <f t="shared" si="2"/>
        <v>6438375.5</v>
      </c>
      <c r="K9" s="54" t="s">
        <v>199</v>
      </c>
      <c r="L9" s="52" t="s">
        <v>200</v>
      </c>
      <c r="M9" s="50" t="s">
        <v>201</v>
      </c>
      <c r="N9" s="47" t="s">
        <v>202</v>
      </c>
      <c r="O9" s="46" t="s">
        <v>203</v>
      </c>
      <c r="P9" s="46" t="s">
        <v>204</v>
      </c>
      <c r="Q9" s="50" t="s">
        <v>205</v>
      </c>
      <c r="R9" s="47" t="s">
        <v>206</v>
      </c>
      <c r="S9" s="46" t="s">
        <v>207</v>
      </c>
      <c r="T9" s="47" t="s">
        <v>208</v>
      </c>
      <c r="U9" s="46" t="s">
        <v>85</v>
      </c>
      <c r="V9" s="51">
        <v>1</v>
      </c>
    </row>
    <row r="10" spans="1:22" s="51" customFormat="1">
      <c r="A10" s="51">
        <v>14</v>
      </c>
      <c r="B10" s="21">
        <v>3037</v>
      </c>
      <c r="C10" s="21">
        <v>4143</v>
      </c>
      <c r="D10" s="21">
        <v>0</v>
      </c>
      <c r="E10" s="64">
        <v>2753961.5</v>
      </c>
      <c r="F10" s="65">
        <v>6447125.5</v>
      </c>
      <c r="G10" s="40">
        <f t="shared" si="0"/>
        <v>2753461.5</v>
      </c>
      <c r="H10" s="26">
        <f t="shared" si="1"/>
        <v>2754461.5</v>
      </c>
      <c r="I10" s="46">
        <f t="shared" si="1"/>
        <v>6447625.5</v>
      </c>
      <c r="J10" s="47">
        <f t="shared" si="2"/>
        <v>6446625.5</v>
      </c>
      <c r="K10" s="48" t="s">
        <v>210</v>
      </c>
      <c r="L10" s="75" t="s">
        <v>211</v>
      </c>
      <c r="M10" s="50" t="s">
        <v>212</v>
      </c>
      <c r="N10" s="47" t="s">
        <v>213</v>
      </c>
      <c r="O10" s="46" t="s">
        <v>214</v>
      </c>
      <c r="P10" s="46" t="s">
        <v>215</v>
      </c>
      <c r="Q10" s="50" t="s">
        <v>216</v>
      </c>
      <c r="R10" s="47" t="s">
        <v>217</v>
      </c>
      <c r="S10" s="46" t="s">
        <v>218</v>
      </c>
      <c r="T10" s="47" t="s">
        <v>219</v>
      </c>
      <c r="U10" s="46" t="s">
        <v>85</v>
      </c>
      <c r="V10" s="51">
        <v>3</v>
      </c>
    </row>
    <row r="11" spans="1:22" s="51" customFormat="1">
      <c r="A11" s="51">
        <v>15</v>
      </c>
      <c r="B11" s="21">
        <v>4843</v>
      </c>
      <c r="C11" s="21">
        <v>4290</v>
      </c>
      <c r="D11" s="21">
        <v>0</v>
      </c>
      <c r="E11" s="64">
        <v>2757636.5</v>
      </c>
      <c r="F11" s="65">
        <v>6401975.5</v>
      </c>
      <c r="G11" s="40">
        <f t="shared" si="0"/>
        <v>2757136.5</v>
      </c>
      <c r="H11" s="26">
        <f t="shared" si="1"/>
        <v>2758136.5</v>
      </c>
      <c r="I11" s="46">
        <f t="shared" si="1"/>
        <v>6402475.5</v>
      </c>
      <c r="J11" s="47">
        <f t="shared" si="2"/>
        <v>6401475.5</v>
      </c>
      <c r="K11" s="48" t="s">
        <v>220</v>
      </c>
      <c r="L11" s="75" t="s">
        <v>221</v>
      </c>
      <c r="M11" s="50" t="s">
        <v>222</v>
      </c>
      <c r="N11" s="47" t="s">
        <v>223</v>
      </c>
      <c r="O11" s="46" t="s">
        <v>224</v>
      </c>
      <c r="P11" s="46" t="s">
        <v>225</v>
      </c>
      <c r="Q11" s="50" t="s">
        <v>226</v>
      </c>
      <c r="R11" s="47" t="s">
        <v>227</v>
      </c>
      <c r="S11" s="46" t="s">
        <v>228</v>
      </c>
      <c r="T11" s="47" t="s">
        <v>229</v>
      </c>
      <c r="U11" s="46" t="s">
        <v>85</v>
      </c>
      <c r="V11" s="51">
        <v>8</v>
      </c>
    </row>
    <row r="12" spans="1:22" s="51" customFormat="1">
      <c r="A12" s="2">
        <v>16</v>
      </c>
      <c r="B12" s="21">
        <v>3414</v>
      </c>
      <c r="C12" s="21">
        <v>4285</v>
      </c>
      <c r="D12" s="21">
        <v>0</v>
      </c>
      <c r="E12" s="64">
        <v>2757511.5</v>
      </c>
      <c r="F12" s="65">
        <v>6437700.5</v>
      </c>
      <c r="G12" s="40">
        <f t="shared" si="0"/>
        <v>2757011.5</v>
      </c>
      <c r="H12" s="26">
        <f t="shared" si="1"/>
        <v>2758011.5</v>
      </c>
      <c r="I12" s="46">
        <f t="shared" si="1"/>
        <v>6438200.5</v>
      </c>
      <c r="J12" s="47">
        <f t="shared" si="2"/>
        <v>6437200.5</v>
      </c>
      <c r="K12" s="48" t="s">
        <v>230</v>
      </c>
      <c r="L12" s="75" t="s">
        <v>231</v>
      </c>
      <c r="M12" s="50" t="s">
        <v>232</v>
      </c>
      <c r="N12" s="47" t="s">
        <v>233</v>
      </c>
      <c r="O12" s="46" t="s">
        <v>234</v>
      </c>
      <c r="P12" s="46" t="s">
        <v>235</v>
      </c>
      <c r="Q12" s="50" t="s">
        <v>236</v>
      </c>
      <c r="R12" s="47" t="s">
        <v>237</v>
      </c>
      <c r="S12" s="46" t="s">
        <v>238</v>
      </c>
      <c r="T12" s="47" t="s">
        <v>239</v>
      </c>
      <c r="U12" s="46" t="s">
        <v>85</v>
      </c>
      <c r="V12" s="51">
        <v>12</v>
      </c>
    </row>
    <row r="13" spans="1:22" s="51" customFormat="1">
      <c r="A13" s="51">
        <v>17</v>
      </c>
      <c r="B13" s="21">
        <v>2783</v>
      </c>
      <c r="C13" s="21">
        <v>4007</v>
      </c>
      <c r="D13" s="21">
        <v>0</v>
      </c>
      <c r="E13" s="66">
        <v>2750561.5</v>
      </c>
      <c r="F13" s="67">
        <v>6453475.5</v>
      </c>
      <c r="G13" s="41">
        <f t="shared" si="0"/>
        <v>2750061.5</v>
      </c>
      <c r="H13" s="32">
        <f t="shared" si="1"/>
        <v>2751061.5</v>
      </c>
      <c r="I13" s="57">
        <f t="shared" si="1"/>
        <v>6453975.5</v>
      </c>
      <c r="J13" s="58">
        <f t="shared" si="2"/>
        <v>6452975.5</v>
      </c>
      <c r="K13" s="59" t="s">
        <v>240</v>
      </c>
      <c r="L13" s="76" t="s">
        <v>241</v>
      </c>
      <c r="M13" s="61" t="s">
        <v>242</v>
      </c>
      <c r="N13" s="58" t="s">
        <v>243</v>
      </c>
      <c r="O13" s="57" t="s">
        <v>244</v>
      </c>
      <c r="P13" s="57" t="s">
        <v>245</v>
      </c>
      <c r="Q13" s="61" t="s">
        <v>246</v>
      </c>
      <c r="R13" s="58" t="s">
        <v>247</v>
      </c>
      <c r="S13" s="57" t="s">
        <v>352</v>
      </c>
      <c r="T13" s="58" t="s">
        <v>248</v>
      </c>
      <c r="U13" s="46" t="s">
        <v>85</v>
      </c>
      <c r="V13" s="51">
        <v>13</v>
      </c>
    </row>
    <row r="14" spans="1:22">
      <c r="K14" s="51"/>
      <c r="L14" s="51"/>
      <c r="M14" s="51"/>
      <c r="N14" s="51"/>
    </row>
    <row r="16" spans="1:22">
      <c r="V16">
        <f>SUM(V4:V13)</f>
        <v>78</v>
      </c>
    </row>
    <row r="17" spans="18:22">
      <c r="V17">
        <f>V16/10</f>
        <v>7.8</v>
      </c>
    </row>
    <row r="20" spans="18:22">
      <c r="R20" t="s">
        <v>209</v>
      </c>
    </row>
  </sheetData>
  <mergeCells count="15">
    <mergeCell ref="O2:P2"/>
    <mergeCell ref="Q2:R2"/>
    <mergeCell ref="S2:T2"/>
    <mergeCell ref="U1:U3"/>
    <mergeCell ref="V1:V3"/>
    <mergeCell ref="K1:T1"/>
    <mergeCell ref="K2:L2"/>
    <mergeCell ref="M2:N2"/>
    <mergeCell ref="A1:A3"/>
    <mergeCell ref="B1:B3"/>
    <mergeCell ref="C1:C3"/>
    <mergeCell ref="D1:D3"/>
    <mergeCell ref="E1:J1"/>
    <mergeCell ref="E2:F2"/>
    <mergeCell ref="G2:J2"/>
  </mergeCells>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sheetPr>
    <tabColor rgb="FFC00000"/>
  </sheetPr>
  <dimension ref="A1:W22"/>
  <sheetViews>
    <sheetView topLeftCell="J1" workbookViewId="0">
      <selection activeCell="O18" sqref="O18"/>
    </sheetView>
  </sheetViews>
  <sheetFormatPr defaultRowHeight="15"/>
  <cols>
    <col min="1" max="1" width="8" customWidth="1"/>
    <col min="2" max="2" width="6" hidden="1" customWidth="1"/>
    <col min="3" max="3" width="7.85546875" hidden="1" customWidth="1"/>
    <col min="4" max="4" width="6.5703125" hidden="1" customWidth="1"/>
    <col min="5" max="5" width="10.85546875" bestFit="1" customWidth="1"/>
    <col min="6" max="6" width="10.7109375" bestFit="1" customWidth="1"/>
    <col min="7" max="8" width="9.5703125" style="25" bestFit="1" customWidth="1"/>
    <col min="9" max="10" width="10" bestFit="1" customWidth="1"/>
    <col min="11" max="11" width="13.28515625" bestFit="1" customWidth="1"/>
    <col min="12" max="12" width="13.7109375" bestFit="1" customWidth="1"/>
    <col min="13" max="13" width="14.28515625" bestFit="1" customWidth="1"/>
    <col min="14" max="14" width="12.140625" bestFit="1" customWidth="1"/>
    <col min="15" max="15" width="13.28515625" bestFit="1" customWidth="1"/>
    <col min="16" max="16" width="12.140625" customWidth="1"/>
    <col min="17" max="17" width="14.7109375" bestFit="1" customWidth="1"/>
    <col min="18" max="18" width="13.7109375" bestFit="1" customWidth="1"/>
    <col min="19" max="19" width="14.7109375" bestFit="1" customWidth="1"/>
    <col min="20" max="20" width="13.7109375" bestFit="1" customWidth="1"/>
    <col min="21" max="21" width="5.140625" style="51" customWidth="1"/>
    <col min="22" max="22" width="9.28515625" customWidth="1"/>
  </cols>
  <sheetData>
    <row r="1" spans="1:23">
      <c r="A1" s="145" t="s">
        <v>43</v>
      </c>
      <c r="B1" s="135" t="s">
        <v>27</v>
      </c>
      <c r="C1" s="135" t="s">
        <v>28</v>
      </c>
      <c r="D1" s="136" t="s">
        <v>42</v>
      </c>
      <c r="E1" s="137" t="s">
        <v>127</v>
      </c>
      <c r="F1" s="138"/>
      <c r="G1" s="138"/>
      <c r="H1" s="138"/>
      <c r="I1" s="138"/>
      <c r="J1" s="139"/>
      <c r="K1" s="130" t="s">
        <v>40</v>
      </c>
      <c r="L1" s="131"/>
      <c r="M1" s="131"/>
      <c r="N1" s="131"/>
      <c r="O1" s="131"/>
      <c r="P1" s="131"/>
      <c r="Q1" s="131"/>
      <c r="R1" s="131"/>
      <c r="S1" s="131"/>
      <c r="T1" s="132"/>
      <c r="U1" s="146" t="s">
        <v>84</v>
      </c>
      <c r="V1" s="126" t="s">
        <v>348</v>
      </c>
    </row>
    <row r="2" spans="1:23">
      <c r="A2" s="145"/>
      <c r="B2" s="135"/>
      <c r="C2" s="135"/>
      <c r="D2" s="136"/>
      <c r="E2" s="137" t="s">
        <v>39</v>
      </c>
      <c r="F2" s="139"/>
      <c r="G2" s="137" t="s">
        <v>29</v>
      </c>
      <c r="H2" s="138"/>
      <c r="I2" s="138"/>
      <c r="J2" s="139"/>
      <c r="K2" s="137" t="s">
        <v>39</v>
      </c>
      <c r="L2" s="139"/>
      <c r="M2" s="133" t="s">
        <v>36</v>
      </c>
      <c r="N2" s="129"/>
      <c r="O2" s="129" t="s">
        <v>37</v>
      </c>
      <c r="P2" s="129"/>
      <c r="Q2" s="129" t="s">
        <v>38</v>
      </c>
      <c r="R2" s="129"/>
      <c r="S2" s="129" t="s">
        <v>41</v>
      </c>
      <c r="T2" s="147"/>
      <c r="U2" s="146"/>
      <c r="V2" s="126"/>
    </row>
    <row r="3" spans="1:23">
      <c r="A3" s="145"/>
      <c r="B3" s="135"/>
      <c r="C3" s="135"/>
      <c r="D3" s="136"/>
      <c r="E3" s="35" t="s">
        <v>34</v>
      </c>
      <c r="F3" s="36" t="s">
        <v>35</v>
      </c>
      <c r="G3" s="39" t="s">
        <v>30</v>
      </c>
      <c r="H3" s="27" t="s">
        <v>31</v>
      </c>
      <c r="I3" s="28" t="s">
        <v>32</v>
      </c>
      <c r="J3" s="29" t="s">
        <v>33</v>
      </c>
      <c r="K3" s="55" t="s">
        <v>123</v>
      </c>
      <c r="L3" s="56" t="s">
        <v>124</v>
      </c>
      <c r="M3" s="42" t="s">
        <v>123</v>
      </c>
      <c r="N3" s="43" t="s">
        <v>124</v>
      </c>
      <c r="O3" s="42" t="s">
        <v>123</v>
      </c>
      <c r="P3" s="43" t="s">
        <v>124</v>
      </c>
      <c r="Q3" s="42" t="s">
        <v>123</v>
      </c>
      <c r="R3" s="43" t="s">
        <v>124</v>
      </c>
      <c r="S3" s="42" t="s">
        <v>123</v>
      </c>
      <c r="T3" s="43" t="s">
        <v>124</v>
      </c>
      <c r="U3" s="146"/>
      <c r="V3" s="126"/>
    </row>
    <row r="4" spans="1:23" s="51" customFormat="1">
      <c r="A4" s="45">
        <v>1</v>
      </c>
      <c r="B4" s="20">
        <v>7136</v>
      </c>
      <c r="C4" s="20">
        <v>1425</v>
      </c>
      <c r="D4" s="20">
        <v>0</v>
      </c>
      <c r="E4" s="30">
        <v>2686011.5</v>
      </c>
      <c r="F4" s="37">
        <v>6344650.5</v>
      </c>
      <c r="G4" s="40">
        <f t="shared" ref="G4:G13" si="0">E4-500</f>
        <v>2685511.5</v>
      </c>
      <c r="H4" s="26">
        <f t="shared" ref="H4:H13" si="1">E4+500</f>
        <v>2686511.5</v>
      </c>
      <c r="I4" s="46">
        <f t="shared" ref="I4:I13" si="2">F4+500</f>
        <v>6345150.5</v>
      </c>
      <c r="J4" s="47">
        <f t="shared" ref="J4:J13" si="3">F4-500</f>
        <v>6344150.5</v>
      </c>
      <c r="K4" s="48" t="s">
        <v>44</v>
      </c>
      <c r="L4" s="49" t="s">
        <v>47</v>
      </c>
      <c r="M4" s="50" t="s">
        <v>48</v>
      </c>
      <c r="N4" s="46" t="s">
        <v>49</v>
      </c>
      <c r="O4" s="46" t="s">
        <v>50</v>
      </c>
      <c r="P4" s="46" t="s">
        <v>51</v>
      </c>
      <c r="Q4" s="46" t="s">
        <v>52</v>
      </c>
      <c r="R4" s="46" t="s">
        <v>53</v>
      </c>
      <c r="S4" s="46" t="s">
        <v>54</v>
      </c>
      <c r="T4" s="47" t="s">
        <v>55</v>
      </c>
      <c r="U4" s="46" t="s">
        <v>85</v>
      </c>
      <c r="V4" s="51">
        <v>12</v>
      </c>
    </row>
    <row r="5" spans="1:23" s="51" customFormat="1">
      <c r="A5" s="45">
        <v>3</v>
      </c>
      <c r="B5" s="20">
        <v>8293</v>
      </c>
      <c r="C5" s="20">
        <v>2947</v>
      </c>
      <c r="D5" s="20">
        <v>0</v>
      </c>
      <c r="E5" s="30">
        <v>2724061.5</v>
      </c>
      <c r="F5" s="37">
        <v>6315725.5</v>
      </c>
      <c r="G5" s="40">
        <f t="shared" si="0"/>
        <v>2723561.5</v>
      </c>
      <c r="H5" s="26">
        <f t="shared" si="1"/>
        <v>2724561.5</v>
      </c>
      <c r="I5" s="46">
        <f t="shared" si="2"/>
        <v>6316225.5</v>
      </c>
      <c r="J5" s="47">
        <f t="shared" si="3"/>
        <v>6315225.5</v>
      </c>
      <c r="K5" s="54" t="s">
        <v>45</v>
      </c>
      <c r="L5" s="53" t="s">
        <v>46</v>
      </c>
      <c r="M5" s="50" t="s">
        <v>56</v>
      </c>
      <c r="N5" s="46" t="s">
        <v>57</v>
      </c>
      <c r="O5" s="46" t="s">
        <v>63</v>
      </c>
      <c r="P5" s="46" t="s">
        <v>58</v>
      </c>
      <c r="Q5" s="46" t="s">
        <v>59</v>
      </c>
      <c r="R5" s="46" t="s">
        <v>60</v>
      </c>
      <c r="S5" s="46" t="s">
        <v>61</v>
      </c>
      <c r="T5" s="47" t="s">
        <v>62</v>
      </c>
      <c r="U5" s="46" t="s">
        <v>85</v>
      </c>
      <c r="W5" s="46" t="s">
        <v>349</v>
      </c>
    </row>
    <row r="6" spans="1:23">
      <c r="A6" s="44">
        <v>5</v>
      </c>
      <c r="B6" s="20">
        <v>8816</v>
      </c>
      <c r="C6" s="20">
        <v>768</v>
      </c>
      <c r="D6" s="20">
        <v>0</v>
      </c>
      <c r="E6" s="30">
        <v>2669586.5</v>
      </c>
      <c r="F6" s="37">
        <v>6302650.5</v>
      </c>
      <c r="G6" s="40">
        <f t="shared" si="0"/>
        <v>2669086.5</v>
      </c>
      <c r="H6" s="26">
        <f t="shared" si="1"/>
        <v>2670086.5</v>
      </c>
      <c r="I6" s="46">
        <f t="shared" si="2"/>
        <v>6303150.5</v>
      </c>
      <c r="J6" s="47">
        <f t="shared" si="3"/>
        <v>6302150.5</v>
      </c>
      <c r="K6" s="54" t="s">
        <v>64</v>
      </c>
      <c r="L6" s="53" t="s">
        <v>65</v>
      </c>
      <c r="M6" s="50" t="s">
        <v>66</v>
      </c>
      <c r="N6" s="46" t="s">
        <v>73</v>
      </c>
      <c r="O6" s="46" t="s">
        <v>67</v>
      </c>
      <c r="P6" s="46" t="s">
        <v>68</v>
      </c>
      <c r="Q6" s="46" t="s">
        <v>69</v>
      </c>
      <c r="R6" s="46" t="s">
        <v>70</v>
      </c>
      <c r="S6" s="46" t="s">
        <v>71</v>
      </c>
      <c r="T6" s="47" t="s">
        <v>72</v>
      </c>
      <c r="U6" s="46" t="s">
        <v>85</v>
      </c>
      <c r="V6">
        <v>4</v>
      </c>
    </row>
    <row r="7" spans="1:23">
      <c r="A7" s="44">
        <v>6</v>
      </c>
      <c r="B7" s="20">
        <v>7917</v>
      </c>
      <c r="C7" s="20">
        <v>892</v>
      </c>
      <c r="D7" s="20">
        <v>0</v>
      </c>
      <c r="E7" s="30">
        <v>2672686.5</v>
      </c>
      <c r="F7" s="37">
        <v>6325125.5</v>
      </c>
      <c r="G7" s="40">
        <f t="shared" si="0"/>
        <v>2672186.5</v>
      </c>
      <c r="H7" s="26">
        <f t="shared" si="1"/>
        <v>2673186.5</v>
      </c>
      <c r="I7" s="46">
        <f t="shared" si="2"/>
        <v>6325625.5</v>
      </c>
      <c r="J7" s="47">
        <f t="shared" si="3"/>
        <v>6324625.5</v>
      </c>
      <c r="K7" s="48" t="s">
        <v>74</v>
      </c>
      <c r="L7" s="49" t="s">
        <v>75</v>
      </c>
      <c r="M7" s="50" t="s">
        <v>76</v>
      </c>
      <c r="N7" s="46" t="s">
        <v>77</v>
      </c>
      <c r="O7" s="46" t="s">
        <v>78</v>
      </c>
      <c r="P7" s="46" t="s">
        <v>79</v>
      </c>
      <c r="Q7" s="46" t="s">
        <v>80</v>
      </c>
      <c r="R7" s="46" t="s">
        <v>81</v>
      </c>
      <c r="S7" s="46" t="s">
        <v>82</v>
      </c>
      <c r="T7" s="47" t="s">
        <v>83</v>
      </c>
      <c r="U7" s="46" t="s">
        <v>85</v>
      </c>
      <c r="V7">
        <v>4</v>
      </c>
    </row>
    <row r="8" spans="1:23">
      <c r="A8" s="44">
        <v>7</v>
      </c>
      <c r="B8" s="20">
        <v>7749</v>
      </c>
      <c r="C8" s="20">
        <v>1135</v>
      </c>
      <c r="D8" s="20">
        <v>0</v>
      </c>
      <c r="E8" s="30">
        <v>2678761.5</v>
      </c>
      <c r="F8" s="37">
        <v>6329325.5</v>
      </c>
      <c r="G8" s="40">
        <f t="shared" si="0"/>
        <v>2678261.5</v>
      </c>
      <c r="H8" s="26">
        <f t="shared" si="1"/>
        <v>2679261.5</v>
      </c>
      <c r="I8" s="46">
        <f t="shared" si="2"/>
        <v>6329825.5</v>
      </c>
      <c r="J8" s="47">
        <f t="shared" si="3"/>
        <v>6328825.5</v>
      </c>
      <c r="K8" s="48" t="s">
        <v>86</v>
      </c>
      <c r="L8" s="49" t="s">
        <v>87</v>
      </c>
      <c r="M8" s="50" t="s">
        <v>88</v>
      </c>
      <c r="N8" s="46" t="s">
        <v>89</v>
      </c>
      <c r="O8" s="46" t="s">
        <v>90</v>
      </c>
      <c r="P8" s="46" t="s">
        <v>91</v>
      </c>
      <c r="Q8" s="46" t="s">
        <v>92</v>
      </c>
      <c r="R8" s="46" t="s">
        <v>93</v>
      </c>
      <c r="S8" s="46" t="s">
        <v>94</v>
      </c>
      <c r="T8" s="47" t="s">
        <v>95</v>
      </c>
      <c r="U8" s="46" t="s">
        <v>85</v>
      </c>
      <c r="V8">
        <v>18</v>
      </c>
    </row>
    <row r="9" spans="1:23">
      <c r="A9" s="44">
        <v>8</v>
      </c>
      <c r="B9" s="20">
        <v>8513</v>
      </c>
      <c r="C9" s="20">
        <v>1277</v>
      </c>
      <c r="D9" s="20">
        <v>0</v>
      </c>
      <c r="E9" s="30">
        <v>2682311.5</v>
      </c>
      <c r="F9" s="37">
        <v>6310225.5</v>
      </c>
      <c r="G9" s="40">
        <f t="shared" si="0"/>
        <v>2681811.5</v>
      </c>
      <c r="H9" s="26">
        <f t="shared" si="1"/>
        <v>2682811.5</v>
      </c>
      <c r="I9" s="46">
        <f t="shared" si="2"/>
        <v>6310725.5</v>
      </c>
      <c r="J9" s="47">
        <f t="shared" si="3"/>
        <v>6309725.5</v>
      </c>
      <c r="K9" s="48" t="s">
        <v>96</v>
      </c>
      <c r="L9" s="49" t="s">
        <v>97</v>
      </c>
      <c r="M9" s="50" t="s">
        <v>98</v>
      </c>
      <c r="N9" s="46" t="s">
        <v>99</v>
      </c>
      <c r="O9" s="46" t="s">
        <v>100</v>
      </c>
      <c r="P9" s="46" t="s">
        <v>101</v>
      </c>
      <c r="Q9" s="46" t="s">
        <v>102</v>
      </c>
      <c r="R9" s="46" t="s">
        <v>103</v>
      </c>
      <c r="S9" s="46" t="s">
        <v>104</v>
      </c>
      <c r="T9" s="47" t="s">
        <v>105</v>
      </c>
      <c r="U9" s="46" t="s">
        <v>85</v>
      </c>
      <c r="V9">
        <v>8</v>
      </c>
    </row>
    <row r="10" spans="1:23">
      <c r="A10" s="44">
        <v>11</v>
      </c>
      <c r="B10" s="20">
        <v>4326</v>
      </c>
      <c r="C10" s="20">
        <v>4337</v>
      </c>
      <c r="D10" s="20">
        <v>0</v>
      </c>
      <c r="E10" s="30">
        <v>2758811.5</v>
      </c>
      <c r="F10" s="37">
        <v>6414900.5</v>
      </c>
      <c r="G10" s="40">
        <f t="shared" si="0"/>
        <v>2758311.5</v>
      </c>
      <c r="H10" s="26">
        <f t="shared" si="1"/>
        <v>2759311.5</v>
      </c>
      <c r="I10" s="46">
        <f t="shared" si="2"/>
        <v>6415400.5</v>
      </c>
      <c r="J10" s="47">
        <f t="shared" si="3"/>
        <v>6414400.5</v>
      </c>
      <c r="K10" s="48" t="s">
        <v>106</v>
      </c>
      <c r="L10" s="49" t="s">
        <v>107</v>
      </c>
      <c r="M10" s="50" t="s">
        <v>108</v>
      </c>
      <c r="N10" s="46" t="s">
        <v>148</v>
      </c>
      <c r="O10" s="46" t="s">
        <v>109</v>
      </c>
      <c r="P10" s="46" t="s">
        <v>110</v>
      </c>
      <c r="Q10" s="46" t="s">
        <v>111</v>
      </c>
      <c r="R10" s="46" t="s">
        <v>112</v>
      </c>
      <c r="S10" s="46" t="s">
        <v>113</v>
      </c>
      <c r="T10" s="47" t="s">
        <v>114</v>
      </c>
      <c r="U10" s="46" t="s">
        <v>85</v>
      </c>
      <c r="V10">
        <v>7</v>
      </c>
    </row>
    <row r="11" spans="1:23">
      <c r="A11" s="44">
        <v>12</v>
      </c>
      <c r="B11" s="20">
        <v>3987</v>
      </c>
      <c r="C11" s="20">
        <v>4292</v>
      </c>
      <c r="D11" s="20">
        <v>0</v>
      </c>
      <c r="E11" s="30">
        <v>2757686.5</v>
      </c>
      <c r="F11" s="37">
        <v>6423375.5</v>
      </c>
      <c r="G11" s="40">
        <f t="shared" si="0"/>
        <v>2757186.5</v>
      </c>
      <c r="H11" s="26">
        <f t="shared" si="1"/>
        <v>2758186.5</v>
      </c>
      <c r="I11" s="46">
        <f t="shared" si="2"/>
        <v>6423875.5</v>
      </c>
      <c r="J11" s="47">
        <f t="shared" si="3"/>
        <v>6422875.5</v>
      </c>
      <c r="K11" s="48" t="s">
        <v>115</v>
      </c>
      <c r="L11" s="49" t="s">
        <v>116</v>
      </c>
      <c r="M11" s="50" t="s">
        <v>117</v>
      </c>
      <c r="N11" s="46" t="s">
        <v>118</v>
      </c>
      <c r="O11" s="46" t="s">
        <v>119</v>
      </c>
      <c r="P11" s="46" t="s">
        <v>120</v>
      </c>
      <c r="Q11" s="46" t="s">
        <v>121</v>
      </c>
      <c r="R11" s="46" t="s">
        <v>122</v>
      </c>
      <c r="S11" s="46" t="s">
        <v>125</v>
      </c>
      <c r="T11" s="47" t="s">
        <v>126</v>
      </c>
      <c r="U11" s="46" t="s">
        <v>85</v>
      </c>
      <c r="V11">
        <v>7</v>
      </c>
    </row>
    <row r="12" spans="1:23">
      <c r="A12" s="44">
        <v>13</v>
      </c>
      <c r="B12" s="20">
        <v>3805</v>
      </c>
      <c r="C12" s="20">
        <v>4241</v>
      </c>
      <c r="D12" s="20">
        <v>0</v>
      </c>
      <c r="E12" s="30">
        <v>2756411.5</v>
      </c>
      <c r="F12" s="37">
        <v>6427925.5</v>
      </c>
      <c r="G12" s="40">
        <f t="shared" si="0"/>
        <v>2755911.5</v>
      </c>
      <c r="H12" s="26">
        <f t="shared" si="1"/>
        <v>2756911.5</v>
      </c>
      <c r="I12" s="46">
        <f t="shared" si="2"/>
        <v>6428425.5</v>
      </c>
      <c r="J12" s="47">
        <f t="shared" si="3"/>
        <v>6427425.5</v>
      </c>
      <c r="K12" s="48" t="s">
        <v>128</v>
      </c>
      <c r="L12" s="49" t="s">
        <v>129</v>
      </c>
      <c r="M12" s="50" t="s">
        <v>130</v>
      </c>
      <c r="N12" s="46" t="s">
        <v>131</v>
      </c>
      <c r="O12" s="46" t="s">
        <v>132</v>
      </c>
      <c r="P12" s="46" t="s">
        <v>133</v>
      </c>
      <c r="Q12" s="46" t="s">
        <v>134</v>
      </c>
      <c r="R12" s="46" t="s">
        <v>135</v>
      </c>
      <c r="S12" s="46" t="s">
        <v>136</v>
      </c>
      <c r="T12" s="47" t="s">
        <v>137</v>
      </c>
      <c r="U12" s="46" t="s">
        <v>85</v>
      </c>
      <c r="W12" s="46" t="s">
        <v>350</v>
      </c>
    </row>
    <row r="13" spans="1:23">
      <c r="A13" s="44">
        <v>20</v>
      </c>
      <c r="B13" s="20">
        <v>11644</v>
      </c>
      <c r="C13" s="20">
        <v>3737</v>
      </c>
      <c r="D13" s="20">
        <v>0</v>
      </c>
      <c r="E13" s="31">
        <v>2743811.5</v>
      </c>
      <c r="F13" s="38">
        <v>6231950.5</v>
      </c>
      <c r="G13" s="41">
        <f t="shared" si="0"/>
        <v>2743311.5</v>
      </c>
      <c r="H13" s="32">
        <f t="shared" si="1"/>
        <v>2744311.5</v>
      </c>
      <c r="I13" s="57">
        <f t="shared" si="2"/>
        <v>6232450.5</v>
      </c>
      <c r="J13" s="58">
        <f t="shared" si="3"/>
        <v>6231450.5</v>
      </c>
      <c r="K13" s="59" t="s">
        <v>138</v>
      </c>
      <c r="L13" s="60" t="s">
        <v>139</v>
      </c>
      <c r="M13" s="61" t="s">
        <v>140</v>
      </c>
      <c r="N13" s="57" t="s">
        <v>141</v>
      </c>
      <c r="O13" s="57" t="s">
        <v>142</v>
      </c>
      <c r="P13" s="57" t="s">
        <v>143</v>
      </c>
      <c r="Q13" s="57" t="s">
        <v>144</v>
      </c>
      <c r="R13" s="57" t="s">
        <v>145</v>
      </c>
      <c r="S13" s="57" t="s">
        <v>146</v>
      </c>
      <c r="T13" s="58" t="s">
        <v>147</v>
      </c>
      <c r="U13" s="46" t="s">
        <v>85</v>
      </c>
      <c r="V13">
        <v>2</v>
      </c>
    </row>
    <row r="16" spans="1:23">
      <c r="V16">
        <f>SUM(V4:V13)</f>
        <v>62</v>
      </c>
    </row>
    <row r="17" spans="20:22">
      <c r="V17">
        <f>V16/10</f>
        <v>6.2</v>
      </c>
    </row>
    <row r="22" spans="20:22">
      <c r="T22">
        <v>7</v>
      </c>
    </row>
  </sheetData>
  <mergeCells count="15">
    <mergeCell ref="V1:V3"/>
    <mergeCell ref="U1:U3"/>
    <mergeCell ref="S2:T2"/>
    <mergeCell ref="B1:B3"/>
    <mergeCell ref="C1:C3"/>
    <mergeCell ref="D1:D3"/>
    <mergeCell ref="A1:A3"/>
    <mergeCell ref="G2:J2"/>
    <mergeCell ref="M2:N2"/>
    <mergeCell ref="Q2:R2"/>
    <mergeCell ref="O2:P2"/>
    <mergeCell ref="K2:L2"/>
    <mergeCell ref="K1:T1"/>
    <mergeCell ref="E1:J1"/>
    <mergeCell ref="E2:F2"/>
  </mergeCells>
  <pageMargins left="0.7" right="0.7" top="0.75" bottom="0.75" header="0.3" footer="0.3"/>
  <pageSetup paperSize="9" orientation="portrait" horizontalDpi="4294967293" verticalDpi="4294967293" r:id="rId1"/>
</worksheet>
</file>

<file path=xl/worksheets/sheet8.xml><?xml version="1.0" encoding="utf-8"?>
<worksheet xmlns="http://schemas.openxmlformats.org/spreadsheetml/2006/main" xmlns:r="http://schemas.openxmlformats.org/officeDocument/2006/relationships">
  <sheetPr>
    <tabColor theme="1"/>
  </sheetPr>
  <dimension ref="B2:Q57"/>
  <sheetViews>
    <sheetView topLeftCell="A34" workbookViewId="0">
      <selection activeCell="J19" sqref="J19"/>
    </sheetView>
  </sheetViews>
  <sheetFormatPr defaultRowHeight="15"/>
  <cols>
    <col min="2" max="2" width="7.85546875" style="10" customWidth="1"/>
    <col min="3" max="3" width="10.5703125" customWidth="1"/>
    <col min="4" max="4" width="10.85546875" customWidth="1"/>
    <col min="9" max="9" width="12.85546875" customWidth="1"/>
    <col min="10" max="10" width="12" customWidth="1"/>
    <col min="14" max="14" width="9.7109375" customWidth="1"/>
    <col min="15" max="15" width="9.28515625" customWidth="1"/>
  </cols>
  <sheetData>
    <row r="2" spans="2:17" ht="45">
      <c r="B2" s="97" t="s">
        <v>43</v>
      </c>
      <c r="C2" s="96" t="s">
        <v>595</v>
      </c>
      <c r="D2" s="98" t="s">
        <v>596</v>
      </c>
      <c r="I2" s="118" t="s">
        <v>1024</v>
      </c>
      <c r="J2" s="118" t="s">
        <v>1025</v>
      </c>
      <c r="K2" s="118" t="s">
        <v>1022</v>
      </c>
      <c r="L2" s="119" t="s">
        <v>1033</v>
      </c>
      <c r="M2" s="118" t="s">
        <v>1023</v>
      </c>
      <c r="N2" s="121" t="s">
        <v>1034</v>
      </c>
      <c r="O2" s="123" t="s">
        <v>1032</v>
      </c>
    </row>
    <row r="3" spans="2:17">
      <c r="B3" s="99" t="s">
        <v>575</v>
      </c>
      <c r="C3" s="78">
        <v>12</v>
      </c>
      <c r="D3" s="100">
        <f>SUM(C3:C12)/8</f>
        <v>7.75</v>
      </c>
      <c r="I3" s="102" t="s">
        <v>1017</v>
      </c>
      <c r="J3" s="102">
        <v>8</v>
      </c>
      <c r="K3" s="102">
        <f>SUM(C3:C12)</f>
        <v>62</v>
      </c>
      <c r="L3" s="116" t="s">
        <v>1027</v>
      </c>
      <c r="M3" s="107">
        <f>AVERAGE(C3,C5:C10,C12)</f>
        <v>7.75</v>
      </c>
      <c r="N3" s="122">
        <f>STDEV(C3,C5:C10,C12)</f>
        <v>5.1478150704935004</v>
      </c>
      <c r="O3" s="122">
        <f>SQRT((N3*N3)/J3)</f>
        <v>1.8200274723201297</v>
      </c>
      <c r="P3" s="120"/>
      <c r="Q3" s="120"/>
    </row>
    <row r="4" spans="2:17">
      <c r="B4" s="52" t="s">
        <v>576</v>
      </c>
      <c r="C4" s="75"/>
      <c r="D4" s="151" t="s">
        <v>597</v>
      </c>
      <c r="I4" s="102" t="s">
        <v>1018</v>
      </c>
      <c r="J4" s="102">
        <v>10</v>
      </c>
      <c r="K4" s="102">
        <f>SUM(C13:C22)</f>
        <v>78</v>
      </c>
      <c r="L4" s="116" t="s">
        <v>1028</v>
      </c>
      <c r="M4" s="114">
        <f>AVERAGE(C13:C22)</f>
        <v>7.8</v>
      </c>
      <c r="N4" s="114">
        <f>STDEV(C13:C22)</f>
        <v>5.493430419854044</v>
      </c>
      <c r="O4" s="114">
        <f t="shared" ref="O4:O7" si="0">SQRT((N4*N4)/J4)</f>
        <v>1.7371752294393845</v>
      </c>
      <c r="P4" s="120"/>
      <c r="Q4" s="120"/>
    </row>
    <row r="5" spans="2:17">
      <c r="B5" s="101" t="s">
        <v>577</v>
      </c>
      <c r="C5" s="102">
        <v>4</v>
      </c>
      <c r="D5" s="151"/>
      <c r="I5" s="102" t="s">
        <v>1019</v>
      </c>
      <c r="J5" s="102">
        <v>10</v>
      </c>
      <c r="K5" s="102">
        <f>SUM(C23:C32)</f>
        <v>28</v>
      </c>
      <c r="L5" s="116" t="s">
        <v>1029</v>
      </c>
      <c r="M5" s="102">
        <f>AVERAGE(C23:C32)</f>
        <v>2.8</v>
      </c>
      <c r="N5" s="114">
        <f>STDEV(C23:C32)</f>
        <v>3.8815804341359033</v>
      </c>
      <c r="O5" s="114">
        <f t="shared" si="0"/>
        <v>1.2274635093014645</v>
      </c>
      <c r="P5" s="120"/>
      <c r="Q5" s="120"/>
    </row>
    <row r="6" spans="2:17" ht="15" customHeight="1">
      <c r="B6" s="101" t="s">
        <v>578</v>
      </c>
      <c r="C6" s="102">
        <v>4</v>
      </c>
      <c r="D6" s="151"/>
      <c r="I6" s="102" t="s">
        <v>1020</v>
      </c>
      <c r="J6" s="102">
        <v>7</v>
      </c>
      <c r="K6" s="102">
        <f>SUM(C33:C42)</f>
        <v>1</v>
      </c>
      <c r="L6" s="116" t="s">
        <v>1030</v>
      </c>
      <c r="M6" s="114">
        <f>AVERAGE(C34:C35,C37,C39:C42)</f>
        <v>0.14285714285714285</v>
      </c>
      <c r="N6" s="114">
        <f>STDEV(C34:C35,C37,C39:C42)</f>
        <v>0.37796447300922725</v>
      </c>
      <c r="O6" s="114">
        <f>SQRT((N6*N6)/J6)</f>
        <v>0.14285714285714288</v>
      </c>
      <c r="P6" s="120"/>
      <c r="Q6" s="120"/>
    </row>
    <row r="7" spans="2:17">
      <c r="B7" s="101" t="s">
        <v>579</v>
      </c>
      <c r="C7" s="102">
        <v>18</v>
      </c>
      <c r="D7" s="151"/>
      <c r="I7" s="105" t="s">
        <v>1021</v>
      </c>
      <c r="J7" s="105">
        <v>9</v>
      </c>
      <c r="K7" s="105">
        <f>SUM(C43:C52)</f>
        <v>0</v>
      </c>
      <c r="L7" s="117" t="s">
        <v>1031</v>
      </c>
      <c r="M7" s="115">
        <f>AVERAGE(C43:C47,C49:C52)</f>
        <v>0</v>
      </c>
      <c r="N7" s="115">
        <f>STDEV(C43:C47,C49:C52)</f>
        <v>0</v>
      </c>
      <c r="O7" s="115">
        <f t="shared" si="0"/>
        <v>0</v>
      </c>
      <c r="P7" s="120"/>
      <c r="Q7" s="120"/>
    </row>
    <row r="8" spans="2:17">
      <c r="B8" s="101" t="s">
        <v>580</v>
      </c>
      <c r="C8" s="102">
        <v>8</v>
      </c>
      <c r="D8" s="103">
        <f>SUM(C3:C12)/ 10</f>
        <v>6.2</v>
      </c>
    </row>
    <row r="9" spans="2:17">
      <c r="B9" s="101" t="s">
        <v>581</v>
      </c>
      <c r="C9" s="102">
        <v>7</v>
      </c>
      <c r="D9" s="152" t="s">
        <v>598</v>
      </c>
    </row>
    <row r="10" spans="2:17">
      <c r="B10" s="101" t="s">
        <v>582</v>
      </c>
      <c r="C10" s="102">
        <v>7</v>
      </c>
      <c r="D10" s="152"/>
    </row>
    <row r="11" spans="2:17">
      <c r="B11" s="101" t="s">
        <v>583</v>
      </c>
      <c r="C11" s="102"/>
      <c r="D11" s="152"/>
    </row>
    <row r="12" spans="2:17">
      <c r="B12" s="104" t="s">
        <v>584</v>
      </c>
      <c r="C12" s="105">
        <v>2</v>
      </c>
      <c r="D12" s="153"/>
    </row>
    <row r="13" spans="2:17">
      <c r="B13" s="99" t="s">
        <v>585</v>
      </c>
      <c r="C13" s="78">
        <v>14</v>
      </c>
      <c r="D13" s="148">
        <f>SUM(C13:C22)/10</f>
        <v>7.8</v>
      </c>
      <c r="G13" s="98"/>
    </row>
    <row r="14" spans="2:17">
      <c r="B14" s="52" t="s">
        <v>586</v>
      </c>
      <c r="C14" s="75">
        <v>3</v>
      </c>
      <c r="D14" s="149"/>
    </row>
    <row r="15" spans="2:17">
      <c r="B15" s="52" t="s">
        <v>587</v>
      </c>
      <c r="C15" s="75">
        <v>16</v>
      </c>
      <c r="D15" s="149"/>
    </row>
    <row r="16" spans="2:17">
      <c r="B16" s="52" t="s">
        <v>588</v>
      </c>
      <c r="C16" s="75">
        <v>4</v>
      </c>
      <c r="D16" s="149"/>
    </row>
    <row r="17" spans="2:4">
      <c r="B17" s="52" t="s">
        <v>589</v>
      </c>
      <c r="C17" s="75">
        <v>4</v>
      </c>
      <c r="D17" s="149"/>
    </row>
    <row r="18" spans="2:4">
      <c r="B18" s="52" t="s">
        <v>590</v>
      </c>
      <c r="C18" s="75">
        <v>1</v>
      </c>
      <c r="D18" s="149"/>
    </row>
    <row r="19" spans="2:4">
      <c r="B19" s="52" t="s">
        <v>591</v>
      </c>
      <c r="C19" s="75">
        <v>3</v>
      </c>
      <c r="D19" s="149"/>
    </row>
    <row r="20" spans="2:4">
      <c r="B20" s="52" t="s">
        <v>592</v>
      </c>
      <c r="C20" s="75">
        <v>8</v>
      </c>
      <c r="D20" s="149"/>
    </row>
    <row r="21" spans="2:4">
      <c r="B21" s="52" t="s">
        <v>593</v>
      </c>
      <c r="C21" s="75">
        <v>12</v>
      </c>
      <c r="D21" s="149"/>
    </row>
    <row r="22" spans="2:4">
      <c r="B22" s="106" t="s">
        <v>594</v>
      </c>
      <c r="C22" s="76">
        <v>13</v>
      </c>
      <c r="D22" s="150"/>
    </row>
    <row r="23" spans="2:4">
      <c r="B23" s="107" t="s">
        <v>599</v>
      </c>
      <c r="C23" s="107">
        <v>12</v>
      </c>
      <c r="D23" s="148">
        <f>SUM(C23:C32)/10</f>
        <v>2.8</v>
      </c>
    </row>
    <row r="24" spans="2:4">
      <c r="B24" s="102" t="s">
        <v>600</v>
      </c>
      <c r="C24" s="102">
        <v>5</v>
      </c>
      <c r="D24" s="149"/>
    </row>
    <row r="25" spans="2:4">
      <c r="B25" s="102" t="s">
        <v>601</v>
      </c>
      <c r="C25" s="102">
        <v>4</v>
      </c>
      <c r="D25" s="149"/>
    </row>
    <row r="26" spans="2:4">
      <c r="B26" s="102" t="s">
        <v>602</v>
      </c>
      <c r="C26" s="102">
        <v>2</v>
      </c>
      <c r="D26" s="149"/>
    </row>
    <row r="27" spans="2:4">
      <c r="B27" s="102" t="s">
        <v>603</v>
      </c>
      <c r="C27" s="102">
        <v>0</v>
      </c>
      <c r="D27" s="149"/>
    </row>
    <row r="28" spans="2:4">
      <c r="B28" s="102" t="s">
        <v>604</v>
      </c>
      <c r="C28" s="102">
        <v>5</v>
      </c>
      <c r="D28" s="149"/>
    </row>
    <row r="29" spans="2:4">
      <c r="B29" s="102" t="s">
        <v>605</v>
      </c>
      <c r="C29" s="102">
        <v>0</v>
      </c>
      <c r="D29" s="149"/>
    </row>
    <row r="30" spans="2:4">
      <c r="B30" s="102" t="s">
        <v>606</v>
      </c>
      <c r="C30" s="102">
        <v>0</v>
      </c>
      <c r="D30" s="149"/>
    </row>
    <row r="31" spans="2:4">
      <c r="B31" s="102" t="s">
        <v>607</v>
      </c>
      <c r="C31" s="102">
        <v>0</v>
      </c>
      <c r="D31" s="149"/>
    </row>
    <row r="32" spans="2:4">
      <c r="B32" s="105" t="s">
        <v>608</v>
      </c>
      <c r="C32" s="105">
        <v>0</v>
      </c>
      <c r="D32" s="150"/>
    </row>
    <row r="33" spans="2:4">
      <c r="B33" s="107" t="s">
        <v>609</v>
      </c>
      <c r="C33" s="108" t="s">
        <v>453</v>
      </c>
      <c r="D33" s="148">
        <f>SUM(C33:C42)/10</f>
        <v>0.1</v>
      </c>
    </row>
    <row r="34" spans="2:4">
      <c r="B34" s="102" t="s">
        <v>610</v>
      </c>
      <c r="C34" s="109">
        <v>1</v>
      </c>
      <c r="D34" s="149"/>
    </row>
    <row r="35" spans="2:4">
      <c r="B35" s="102" t="s">
        <v>611</v>
      </c>
      <c r="C35" s="109">
        <v>0</v>
      </c>
      <c r="D35" s="149"/>
    </row>
    <row r="36" spans="2:4">
      <c r="B36" s="102" t="s">
        <v>612</v>
      </c>
      <c r="C36" s="109" t="s">
        <v>453</v>
      </c>
      <c r="D36" s="149"/>
    </row>
    <row r="37" spans="2:4">
      <c r="B37" s="102" t="s">
        <v>613</v>
      </c>
      <c r="C37" s="109">
        <v>0</v>
      </c>
      <c r="D37" s="149"/>
    </row>
    <row r="38" spans="2:4">
      <c r="B38" s="102" t="s">
        <v>614</v>
      </c>
      <c r="C38" s="110" t="s">
        <v>453</v>
      </c>
      <c r="D38" s="149"/>
    </row>
    <row r="39" spans="2:4">
      <c r="B39" s="102" t="s">
        <v>615</v>
      </c>
      <c r="C39" s="109">
        <v>0</v>
      </c>
      <c r="D39" s="149"/>
    </row>
    <row r="40" spans="2:4">
      <c r="B40" s="102" t="s">
        <v>616</v>
      </c>
      <c r="C40" s="109">
        <v>0</v>
      </c>
      <c r="D40" s="149"/>
    </row>
    <row r="41" spans="2:4">
      <c r="B41" s="102" t="s">
        <v>617</v>
      </c>
      <c r="C41" s="109">
        <v>0</v>
      </c>
      <c r="D41" s="149"/>
    </row>
    <row r="42" spans="2:4">
      <c r="B42" s="105" t="s">
        <v>618</v>
      </c>
      <c r="C42" s="111">
        <v>0</v>
      </c>
      <c r="D42" s="150"/>
    </row>
    <row r="43" spans="2:4">
      <c r="B43" s="112" t="s">
        <v>619</v>
      </c>
      <c r="C43" s="107">
        <v>0</v>
      </c>
      <c r="D43" s="148">
        <f>SUM(C43:C52)/10</f>
        <v>0</v>
      </c>
    </row>
    <row r="44" spans="2:4">
      <c r="B44" s="102" t="s">
        <v>620</v>
      </c>
      <c r="C44" s="102">
        <v>0</v>
      </c>
      <c r="D44" s="149"/>
    </row>
    <row r="45" spans="2:4">
      <c r="B45" s="102" t="s">
        <v>621</v>
      </c>
      <c r="C45" s="102">
        <v>0</v>
      </c>
      <c r="D45" s="149"/>
    </row>
    <row r="46" spans="2:4">
      <c r="B46" s="102" t="s">
        <v>622</v>
      </c>
      <c r="C46" s="102">
        <v>0</v>
      </c>
      <c r="D46" s="149"/>
    </row>
    <row r="47" spans="2:4">
      <c r="B47" s="102" t="s">
        <v>623</v>
      </c>
      <c r="C47" s="102">
        <v>0</v>
      </c>
      <c r="D47" s="149"/>
    </row>
    <row r="48" spans="2:4">
      <c r="B48" s="102" t="s">
        <v>624</v>
      </c>
      <c r="C48" s="46" t="s">
        <v>453</v>
      </c>
      <c r="D48" s="149"/>
    </row>
    <row r="49" spans="2:4">
      <c r="B49" s="102" t="s">
        <v>625</v>
      </c>
      <c r="C49" s="102">
        <v>0</v>
      </c>
      <c r="D49" s="149"/>
    </row>
    <row r="50" spans="2:4">
      <c r="B50" s="102" t="s">
        <v>626</v>
      </c>
      <c r="C50" s="102">
        <v>0</v>
      </c>
      <c r="D50" s="149"/>
    </row>
    <row r="51" spans="2:4">
      <c r="B51" s="102" t="s">
        <v>627</v>
      </c>
      <c r="C51" s="102">
        <v>0</v>
      </c>
      <c r="D51" s="149"/>
    </row>
    <row r="52" spans="2:4">
      <c r="B52" s="105" t="s">
        <v>628</v>
      </c>
      <c r="C52" s="105">
        <v>0</v>
      </c>
      <c r="D52" s="150"/>
    </row>
    <row r="56" spans="2:4" ht="15.75" thickBot="1">
      <c r="C56" s="113">
        <f>SUM(C3:C52)</f>
        <v>169</v>
      </c>
    </row>
    <row r="57" spans="2:4" ht="15.75" thickTop="1"/>
  </sheetData>
  <mergeCells count="6">
    <mergeCell ref="D23:D32"/>
    <mergeCell ref="D33:D42"/>
    <mergeCell ref="D43:D52"/>
    <mergeCell ref="D13:D22"/>
    <mergeCell ref="D4:D7"/>
    <mergeCell ref="D9:D12"/>
  </mergeCells>
  <pageMargins left="0.7" right="0.7" top="0.75" bottom="0.75" header="0.3" footer="0.3"/>
  <pageSetup paperSize="9" orientation="portrait"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dimension ref="A1:F171"/>
  <sheetViews>
    <sheetView workbookViewId="0">
      <selection activeCell="C11" sqref="C11"/>
    </sheetView>
  </sheetViews>
  <sheetFormatPr defaultRowHeight="15"/>
  <cols>
    <col min="1" max="1" width="7.85546875" bestFit="1" customWidth="1"/>
    <col min="2" max="2" width="12.5703125" bestFit="1" customWidth="1"/>
    <col min="3" max="3" width="13.7109375" bestFit="1" customWidth="1"/>
    <col min="4" max="5" width="12" bestFit="1" customWidth="1"/>
  </cols>
  <sheetData>
    <row r="1" spans="1:6">
      <c r="A1" t="s">
        <v>781</v>
      </c>
      <c r="B1" t="s">
        <v>1161</v>
      </c>
      <c r="C1" t="s">
        <v>1162</v>
      </c>
      <c r="D1" t="s">
        <v>642</v>
      </c>
      <c r="E1" t="s">
        <v>643</v>
      </c>
      <c r="F1" t="s">
        <v>1026</v>
      </c>
    </row>
    <row r="2" spans="1:6">
      <c r="A2" t="s">
        <v>630</v>
      </c>
      <c r="B2" t="s">
        <v>1117</v>
      </c>
      <c r="C2" t="s">
        <v>1122</v>
      </c>
      <c r="D2">
        <f>-(MID(B2,1,2)+(MID(B2,4,2)/60)+(MID(B2,7,5)/3600))</f>
        <v>-38.086844444444445</v>
      </c>
      <c r="E2">
        <f>MID(C2,1,3)+(MID(C2,5,2)/60)+(MID(C2,8,5)/3600)</f>
        <v>175.00412222222224</v>
      </c>
      <c r="F2">
        <v>4</v>
      </c>
    </row>
    <row r="3" spans="1:6">
      <c r="A3" t="s">
        <v>631</v>
      </c>
      <c r="B3" t="s">
        <v>1116</v>
      </c>
      <c r="C3" t="s">
        <v>1121</v>
      </c>
      <c r="D3">
        <f t="shared" ref="D3:D66" si="0">-(MID(B3,1,2)+(MID(B3,4,2)/60)+(MID(B3,7,5)/3600))</f>
        <v>-38.085361111111112</v>
      </c>
      <c r="E3">
        <f t="shared" ref="E3:E66" si="1">MID(C3,1,3)+(MID(C3,5,2)/60)+(MID(C3,8,5)/3600)</f>
        <v>175.00466666666668</v>
      </c>
      <c r="F3">
        <v>5</v>
      </c>
    </row>
    <row r="4" spans="1:6">
      <c r="A4" t="s">
        <v>632</v>
      </c>
      <c r="B4" t="s">
        <v>1115</v>
      </c>
      <c r="C4" t="s">
        <v>1120</v>
      </c>
      <c r="D4">
        <f t="shared" si="0"/>
        <v>-38.085961111111111</v>
      </c>
      <c r="E4">
        <f t="shared" si="1"/>
        <v>175.006575</v>
      </c>
      <c r="F4">
        <v>5</v>
      </c>
    </row>
    <row r="5" spans="1:6">
      <c r="A5" t="s">
        <v>633</v>
      </c>
      <c r="B5" t="s">
        <v>1114</v>
      </c>
      <c r="C5" t="s">
        <v>1119</v>
      </c>
      <c r="D5">
        <f t="shared" si="0"/>
        <v>-38.087761111111114</v>
      </c>
      <c r="E5">
        <f t="shared" si="1"/>
        <v>175.00476666666665</v>
      </c>
      <c r="F5">
        <v>7</v>
      </c>
    </row>
    <row r="6" spans="1:6">
      <c r="A6" t="s">
        <v>634</v>
      </c>
      <c r="B6" t="s">
        <v>1113</v>
      </c>
      <c r="C6" t="s">
        <v>1118</v>
      </c>
      <c r="D6">
        <f t="shared" si="0"/>
        <v>-38.087938888888893</v>
      </c>
      <c r="E6">
        <f t="shared" si="1"/>
        <v>175.00482500000001</v>
      </c>
      <c r="F6">
        <v>8</v>
      </c>
    </row>
    <row r="7" spans="1:6">
      <c r="A7" t="s">
        <v>635</v>
      </c>
      <c r="B7" t="s">
        <v>1112</v>
      </c>
      <c r="C7" t="s">
        <v>1105</v>
      </c>
      <c r="D7">
        <f t="shared" si="0"/>
        <v>-38.082358333333339</v>
      </c>
      <c r="E7">
        <f t="shared" si="1"/>
        <v>175.0070388888889</v>
      </c>
      <c r="F7">
        <v>11</v>
      </c>
    </row>
    <row r="8" spans="1:6">
      <c r="A8" t="s">
        <v>636</v>
      </c>
      <c r="B8" t="s">
        <v>1107</v>
      </c>
      <c r="C8" t="s">
        <v>1104</v>
      </c>
      <c r="D8">
        <f t="shared" si="0"/>
        <v>-38.082730555555557</v>
      </c>
      <c r="E8">
        <f t="shared" si="1"/>
        <v>175.00621666666666</v>
      </c>
      <c r="F8">
        <v>23</v>
      </c>
    </row>
    <row r="9" spans="1:6">
      <c r="A9" t="s">
        <v>637</v>
      </c>
      <c r="B9" t="s">
        <v>1106</v>
      </c>
      <c r="C9" t="s">
        <v>1103</v>
      </c>
      <c r="D9">
        <f t="shared" si="0"/>
        <v>-38.08410555555556</v>
      </c>
      <c r="E9">
        <f t="shared" si="1"/>
        <v>175.00666666666666</v>
      </c>
      <c r="F9">
        <v>7</v>
      </c>
    </row>
    <row r="10" spans="1:6">
      <c r="A10" t="s">
        <v>638</v>
      </c>
      <c r="B10" t="s">
        <v>1111</v>
      </c>
      <c r="C10" t="s">
        <v>1102</v>
      </c>
      <c r="D10">
        <f t="shared" si="0"/>
        <v>-38.087411111111116</v>
      </c>
      <c r="E10">
        <f t="shared" si="1"/>
        <v>175.00910833333333</v>
      </c>
      <c r="F10">
        <v>10</v>
      </c>
    </row>
    <row r="11" spans="1:6">
      <c r="A11" t="s">
        <v>639</v>
      </c>
      <c r="B11" t="s">
        <v>1110</v>
      </c>
      <c r="C11" t="s">
        <v>1101</v>
      </c>
      <c r="D11">
        <f t="shared" si="0"/>
        <v>-38.082327777777778</v>
      </c>
      <c r="E11">
        <f t="shared" si="1"/>
        <v>175.00980833333332</v>
      </c>
      <c r="F11">
        <v>2</v>
      </c>
    </row>
    <row r="12" spans="1:6">
      <c r="A12" t="s">
        <v>640</v>
      </c>
      <c r="B12" t="s">
        <v>1109</v>
      </c>
      <c r="C12" t="s">
        <v>1100</v>
      </c>
      <c r="D12">
        <f t="shared" si="0"/>
        <v>-38.081908333333338</v>
      </c>
      <c r="E12">
        <f t="shared" si="1"/>
        <v>175.00516666666667</v>
      </c>
      <c r="F12">
        <v>7</v>
      </c>
    </row>
    <row r="13" spans="1:6">
      <c r="A13" t="s">
        <v>641</v>
      </c>
      <c r="B13" t="s">
        <v>1108</v>
      </c>
      <c r="C13" t="s">
        <v>1099</v>
      </c>
      <c r="D13">
        <f t="shared" si="0"/>
        <v>-38.083036111111113</v>
      </c>
      <c r="E13">
        <f t="shared" si="1"/>
        <v>175.00366944444445</v>
      </c>
      <c r="F13">
        <v>10</v>
      </c>
    </row>
    <row r="14" spans="1:6">
      <c r="A14" t="s">
        <v>644</v>
      </c>
      <c r="B14" t="s">
        <v>648</v>
      </c>
      <c r="C14" t="s">
        <v>649</v>
      </c>
      <c r="D14">
        <f t="shared" si="0"/>
        <v>-38.463125000000005</v>
      </c>
      <c r="E14">
        <f t="shared" si="1"/>
        <v>174.82528888888888</v>
      </c>
      <c r="F14">
        <v>9</v>
      </c>
    </row>
    <row r="15" spans="1:6">
      <c r="A15" t="s">
        <v>645</v>
      </c>
      <c r="B15" t="s">
        <v>1098</v>
      </c>
      <c r="C15" t="s">
        <v>650</v>
      </c>
      <c r="D15">
        <f t="shared" si="0"/>
        <v>-38.468711111111112</v>
      </c>
      <c r="E15">
        <f t="shared" si="1"/>
        <v>174.82198333333332</v>
      </c>
      <c r="F15">
        <v>10</v>
      </c>
    </row>
    <row r="16" spans="1:6">
      <c r="A16" t="s">
        <v>646</v>
      </c>
      <c r="B16" t="s">
        <v>1097</v>
      </c>
      <c r="C16" t="s">
        <v>651</v>
      </c>
      <c r="D16">
        <f t="shared" si="0"/>
        <v>-38.4679</v>
      </c>
      <c r="E16">
        <f t="shared" si="1"/>
        <v>174.82643888888887</v>
      </c>
      <c r="F16">
        <v>10</v>
      </c>
    </row>
    <row r="17" spans="1:6">
      <c r="A17" t="s">
        <v>647</v>
      </c>
      <c r="B17" t="s">
        <v>1096</v>
      </c>
      <c r="C17" t="s">
        <v>652</v>
      </c>
      <c r="D17">
        <f t="shared" si="0"/>
        <v>-38.46745555555556</v>
      </c>
      <c r="E17">
        <f t="shared" si="1"/>
        <v>174.83202222222221</v>
      </c>
      <c r="F17">
        <v>9</v>
      </c>
    </row>
    <row r="18" spans="1:6">
      <c r="A18" t="s">
        <v>653</v>
      </c>
      <c r="B18" t="s">
        <v>657</v>
      </c>
      <c r="C18" t="s">
        <v>658</v>
      </c>
      <c r="D18">
        <f t="shared" si="0"/>
        <v>-38.264249999999997</v>
      </c>
      <c r="E18">
        <f t="shared" si="1"/>
        <v>174.85425000000001</v>
      </c>
      <c r="F18">
        <v>7</v>
      </c>
    </row>
    <row r="19" spans="1:6">
      <c r="A19" t="s">
        <v>654</v>
      </c>
      <c r="B19" t="s">
        <v>659</v>
      </c>
      <c r="C19" t="s">
        <v>660</v>
      </c>
      <c r="D19">
        <f t="shared" si="0"/>
        <v>-38.265225000000001</v>
      </c>
      <c r="E19">
        <f t="shared" si="1"/>
        <v>174.85500277777777</v>
      </c>
      <c r="F19">
        <v>5</v>
      </c>
    </row>
    <row r="20" spans="1:6">
      <c r="A20" t="s">
        <v>655</v>
      </c>
      <c r="B20" t="s">
        <v>1095</v>
      </c>
      <c r="C20" t="s">
        <v>661</v>
      </c>
      <c r="D20">
        <f t="shared" si="0"/>
        <v>-38.266855555555551</v>
      </c>
      <c r="E20">
        <f t="shared" si="1"/>
        <v>174.86080833333332</v>
      </c>
      <c r="F20">
        <v>6</v>
      </c>
    </row>
    <row r="21" spans="1:6">
      <c r="A21" t="s">
        <v>656</v>
      </c>
      <c r="B21" t="s">
        <v>662</v>
      </c>
      <c r="C21" t="s">
        <v>663</v>
      </c>
      <c r="D21">
        <f t="shared" si="0"/>
        <v>-38.266541666666669</v>
      </c>
      <c r="E21">
        <f t="shared" si="1"/>
        <v>174.85878055555554</v>
      </c>
      <c r="F21">
        <v>6</v>
      </c>
    </row>
    <row r="22" spans="1:6">
      <c r="A22" t="s">
        <v>664</v>
      </c>
      <c r="B22" t="s">
        <v>682</v>
      </c>
      <c r="C22" t="s">
        <v>683</v>
      </c>
      <c r="D22">
        <f t="shared" si="0"/>
        <v>-38.223525000000002</v>
      </c>
      <c r="E22">
        <f t="shared" si="1"/>
        <v>174.92760833333332</v>
      </c>
      <c r="F22">
        <v>15</v>
      </c>
    </row>
    <row r="23" spans="1:6">
      <c r="A23" t="s">
        <v>665</v>
      </c>
      <c r="B23" t="s">
        <v>684</v>
      </c>
      <c r="C23" t="s">
        <v>685</v>
      </c>
      <c r="D23">
        <f t="shared" si="0"/>
        <v>-38.223705555555554</v>
      </c>
      <c r="E23">
        <f t="shared" si="1"/>
        <v>174.92722222222221</v>
      </c>
      <c r="F23">
        <v>10</v>
      </c>
    </row>
    <row r="24" spans="1:6">
      <c r="A24" t="s">
        <v>666</v>
      </c>
      <c r="B24" t="s">
        <v>686</v>
      </c>
      <c r="C24" t="s">
        <v>687</v>
      </c>
      <c r="D24">
        <f t="shared" si="0"/>
        <v>-38.223930555555555</v>
      </c>
      <c r="E24">
        <f t="shared" si="1"/>
        <v>174.92776666666666</v>
      </c>
      <c r="F24">
        <v>7</v>
      </c>
    </row>
    <row r="25" spans="1:6">
      <c r="A25" t="s">
        <v>667</v>
      </c>
      <c r="B25" t="s">
        <v>688</v>
      </c>
      <c r="C25" t="s">
        <v>689</v>
      </c>
      <c r="D25">
        <f t="shared" si="0"/>
        <v>-38.223891666666667</v>
      </c>
      <c r="E25">
        <f t="shared" si="1"/>
        <v>174.92869444444443</v>
      </c>
      <c r="F25">
        <v>6</v>
      </c>
    </row>
    <row r="26" spans="1:6">
      <c r="A26" t="s">
        <v>668</v>
      </c>
      <c r="B26" t="s">
        <v>690</v>
      </c>
      <c r="C26" t="s">
        <v>691</v>
      </c>
      <c r="D26">
        <f t="shared" si="0"/>
        <v>-38.222244444444449</v>
      </c>
      <c r="E26">
        <f t="shared" si="1"/>
        <v>174.93085833333333</v>
      </c>
      <c r="F26">
        <v>4</v>
      </c>
    </row>
    <row r="27" spans="1:6">
      <c r="A27" t="s">
        <v>669</v>
      </c>
      <c r="B27" t="s">
        <v>692</v>
      </c>
      <c r="C27" t="s">
        <v>693</v>
      </c>
      <c r="D27">
        <f t="shared" si="0"/>
        <v>-38.222166666666666</v>
      </c>
      <c r="E27">
        <f t="shared" si="1"/>
        <v>174.92655277777777</v>
      </c>
      <c r="F27">
        <v>5</v>
      </c>
    </row>
    <row r="28" spans="1:6">
      <c r="A28" t="s">
        <v>670</v>
      </c>
      <c r="B28" t="s">
        <v>694</v>
      </c>
      <c r="C28" t="s">
        <v>695</v>
      </c>
      <c r="D28">
        <f t="shared" si="0"/>
        <v>-38.221724999999999</v>
      </c>
      <c r="E28">
        <f t="shared" si="1"/>
        <v>174.92314999999999</v>
      </c>
      <c r="F28">
        <v>4</v>
      </c>
    </row>
    <row r="29" spans="1:6">
      <c r="A29" t="s">
        <v>671</v>
      </c>
      <c r="B29" t="s">
        <v>696</v>
      </c>
      <c r="C29" t="s">
        <v>697</v>
      </c>
      <c r="D29">
        <f t="shared" si="0"/>
        <v>-38.221422222222223</v>
      </c>
      <c r="E29">
        <f t="shared" si="1"/>
        <v>174.92323888888887</v>
      </c>
      <c r="F29">
        <v>4</v>
      </c>
    </row>
    <row r="30" spans="1:6">
      <c r="A30" t="s">
        <v>672</v>
      </c>
      <c r="B30" t="s">
        <v>698</v>
      </c>
      <c r="C30" t="s">
        <v>699</v>
      </c>
      <c r="D30">
        <f t="shared" si="0"/>
        <v>-38.22215555555556</v>
      </c>
      <c r="E30">
        <f t="shared" si="1"/>
        <v>174.92416944444443</v>
      </c>
      <c r="F30">
        <v>14</v>
      </c>
    </row>
    <row r="31" spans="1:6">
      <c r="A31" t="s">
        <v>673</v>
      </c>
      <c r="B31" t="s">
        <v>700</v>
      </c>
      <c r="C31" t="s">
        <v>701</v>
      </c>
      <c r="D31">
        <f t="shared" si="0"/>
        <v>-38.221350000000001</v>
      </c>
      <c r="E31">
        <f t="shared" si="1"/>
        <v>174.92006666666666</v>
      </c>
      <c r="F31">
        <v>3</v>
      </c>
    </row>
    <row r="32" spans="1:6">
      <c r="A32" t="s">
        <v>674</v>
      </c>
      <c r="B32" t="s">
        <v>702</v>
      </c>
      <c r="C32" t="s">
        <v>703</v>
      </c>
      <c r="D32">
        <f t="shared" si="0"/>
        <v>-38.229325000000003</v>
      </c>
      <c r="E32">
        <f t="shared" si="1"/>
        <v>174.92721944444443</v>
      </c>
      <c r="F32">
        <v>10</v>
      </c>
    </row>
    <row r="33" spans="1:6">
      <c r="A33" t="s">
        <v>675</v>
      </c>
      <c r="B33" t="s">
        <v>704</v>
      </c>
      <c r="C33" t="s">
        <v>705</v>
      </c>
      <c r="D33">
        <f t="shared" si="0"/>
        <v>-38.229344444444443</v>
      </c>
      <c r="E33">
        <f t="shared" si="1"/>
        <v>174.92838888888889</v>
      </c>
      <c r="F33">
        <v>6</v>
      </c>
    </row>
    <row r="34" spans="1:6">
      <c r="A34" t="s">
        <v>676</v>
      </c>
      <c r="B34" t="s">
        <v>706</v>
      </c>
      <c r="C34" t="s">
        <v>707</v>
      </c>
      <c r="D34">
        <f t="shared" si="0"/>
        <v>-38.229525000000002</v>
      </c>
      <c r="E34">
        <f t="shared" si="1"/>
        <v>174.929125</v>
      </c>
      <c r="F34">
        <v>8</v>
      </c>
    </row>
    <row r="35" spans="1:6">
      <c r="A35" t="s">
        <v>677</v>
      </c>
      <c r="B35" t="s">
        <v>708</v>
      </c>
      <c r="C35" t="s">
        <v>709</v>
      </c>
      <c r="D35">
        <f t="shared" si="0"/>
        <v>-38.229366666666671</v>
      </c>
      <c r="E35">
        <f t="shared" si="1"/>
        <v>174.92898055555554</v>
      </c>
      <c r="F35">
        <v>10</v>
      </c>
    </row>
    <row r="36" spans="1:6">
      <c r="A36" t="s">
        <v>678</v>
      </c>
      <c r="B36" t="s">
        <v>710</v>
      </c>
      <c r="C36" t="s">
        <v>711</v>
      </c>
      <c r="D36">
        <f t="shared" si="0"/>
        <v>-38.228852777777782</v>
      </c>
      <c r="E36">
        <f t="shared" si="1"/>
        <v>174.93133333333333</v>
      </c>
      <c r="F36">
        <v>5</v>
      </c>
    </row>
    <row r="37" spans="1:6">
      <c r="A37" t="s">
        <v>679</v>
      </c>
      <c r="B37" t="s">
        <v>712</v>
      </c>
      <c r="C37" t="s">
        <v>713</v>
      </c>
      <c r="D37">
        <f t="shared" si="0"/>
        <v>-38.229061111111115</v>
      </c>
      <c r="E37">
        <f t="shared" si="1"/>
        <v>174.92809166666666</v>
      </c>
      <c r="F37">
        <v>4</v>
      </c>
    </row>
    <row r="38" spans="1:6">
      <c r="A38" t="s">
        <v>680</v>
      </c>
      <c r="B38" t="s">
        <v>714</v>
      </c>
      <c r="C38" t="s">
        <v>715</v>
      </c>
      <c r="D38">
        <f t="shared" si="0"/>
        <v>-38.22186111111111</v>
      </c>
      <c r="E38">
        <f t="shared" si="1"/>
        <v>174.92080833333333</v>
      </c>
      <c r="F38">
        <v>16</v>
      </c>
    </row>
    <row r="39" spans="1:6">
      <c r="A39" t="s">
        <v>681</v>
      </c>
      <c r="B39" t="s">
        <v>716</v>
      </c>
      <c r="C39" t="s">
        <v>717</v>
      </c>
      <c r="D39">
        <f t="shared" si="0"/>
        <v>-38.223155555555557</v>
      </c>
      <c r="E39">
        <f t="shared" si="1"/>
        <v>174.92094999999998</v>
      </c>
      <c r="F39">
        <v>5</v>
      </c>
    </row>
    <row r="40" spans="1:6">
      <c r="A40" t="s">
        <v>718</v>
      </c>
      <c r="B40" t="s">
        <v>726</v>
      </c>
      <c r="C40" t="s">
        <v>727</v>
      </c>
      <c r="D40">
        <f t="shared" si="0"/>
        <v>-38.393052777777775</v>
      </c>
      <c r="E40">
        <f t="shared" si="1"/>
        <v>174.96664166666665</v>
      </c>
      <c r="F40">
        <v>17</v>
      </c>
    </row>
    <row r="41" spans="1:6">
      <c r="A41" t="s">
        <v>719</v>
      </c>
      <c r="B41" t="s">
        <v>728</v>
      </c>
      <c r="C41" t="s">
        <v>1090</v>
      </c>
      <c r="D41">
        <f t="shared" si="0"/>
        <v>-38.392583333333334</v>
      </c>
      <c r="E41">
        <f t="shared" si="1"/>
        <v>174.96694444444444</v>
      </c>
      <c r="F41">
        <v>21</v>
      </c>
    </row>
    <row r="42" spans="1:6">
      <c r="A42" t="s">
        <v>720</v>
      </c>
      <c r="B42" t="s">
        <v>729</v>
      </c>
      <c r="C42" t="s">
        <v>1091</v>
      </c>
      <c r="D42">
        <f t="shared" si="0"/>
        <v>-38.392397222222222</v>
      </c>
      <c r="E42">
        <f t="shared" si="1"/>
        <v>174.96697777777777</v>
      </c>
      <c r="F42">
        <v>10</v>
      </c>
    </row>
    <row r="43" spans="1:6">
      <c r="A43" t="s">
        <v>721</v>
      </c>
      <c r="B43" t="s">
        <v>730</v>
      </c>
      <c r="C43" t="s">
        <v>731</v>
      </c>
      <c r="D43">
        <f t="shared" si="0"/>
        <v>-38.396738888888891</v>
      </c>
      <c r="E43">
        <f t="shared" si="1"/>
        <v>174.97397222222222</v>
      </c>
      <c r="F43">
        <v>12</v>
      </c>
    </row>
    <row r="44" spans="1:6">
      <c r="A44" t="s">
        <v>722</v>
      </c>
      <c r="B44" t="s">
        <v>1093</v>
      </c>
      <c r="C44" t="s">
        <v>732</v>
      </c>
      <c r="D44">
        <f t="shared" si="0"/>
        <v>-38.400886111111113</v>
      </c>
      <c r="E44">
        <f t="shared" si="1"/>
        <v>174.96588333333332</v>
      </c>
      <c r="F44">
        <v>30</v>
      </c>
    </row>
    <row r="45" spans="1:6">
      <c r="A45" t="s">
        <v>723</v>
      </c>
      <c r="B45" t="s">
        <v>733</v>
      </c>
      <c r="C45" t="s">
        <v>1092</v>
      </c>
      <c r="D45">
        <f t="shared" si="0"/>
        <v>-38.395647222222223</v>
      </c>
      <c r="E45">
        <f t="shared" si="1"/>
        <v>174.96681944444444</v>
      </c>
      <c r="F45">
        <v>22</v>
      </c>
    </row>
    <row r="46" spans="1:6">
      <c r="A46" t="s">
        <v>724</v>
      </c>
      <c r="B46" t="s">
        <v>734</v>
      </c>
      <c r="C46" t="s">
        <v>735</v>
      </c>
      <c r="D46">
        <f t="shared" si="0"/>
        <v>-38.395019444444443</v>
      </c>
      <c r="E46">
        <f t="shared" si="1"/>
        <v>174.9700138888889</v>
      </c>
      <c r="F46">
        <v>10</v>
      </c>
    </row>
    <row r="47" spans="1:6">
      <c r="A47" t="s">
        <v>725</v>
      </c>
      <c r="B47" t="s">
        <v>736</v>
      </c>
      <c r="C47" t="s">
        <v>737</v>
      </c>
      <c r="D47">
        <f t="shared" si="0"/>
        <v>-38.399238888888888</v>
      </c>
      <c r="E47">
        <f t="shared" si="1"/>
        <v>174.97536111111111</v>
      </c>
      <c r="F47">
        <v>7</v>
      </c>
    </row>
    <row r="48" spans="1:6">
      <c r="A48" t="s">
        <v>738</v>
      </c>
      <c r="B48" t="s">
        <v>745</v>
      </c>
      <c r="C48" t="s">
        <v>746</v>
      </c>
      <c r="D48">
        <f t="shared" si="0"/>
        <v>-37.431141666666662</v>
      </c>
      <c r="E48">
        <f t="shared" si="1"/>
        <v>175.81382777777779</v>
      </c>
      <c r="F48">
        <v>9</v>
      </c>
    </row>
    <row r="49" spans="1:6">
      <c r="A49" t="s">
        <v>739</v>
      </c>
      <c r="B49" t="s">
        <v>747</v>
      </c>
      <c r="C49" t="s">
        <v>748</v>
      </c>
      <c r="D49">
        <f t="shared" si="0"/>
        <v>-37.431077777777773</v>
      </c>
      <c r="E49">
        <f t="shared" si="1"/>
        <v>175.81346111111111</v>
      </c>
      <c r="F49">
        <v>6</v>
      </c>
    </row>
    <row r="50" spans="1:6">
      <c r="A50" t="s">
        <v>740</v>
      </c>
      <c r="B50" t="s">
        <v>749</v>
      </c>
      <c r="C50" t="s">
        <v>750</v>
      </c>
      <c r="D50">
        <f t="shared" si="0"/>
        <v>-37.433261111111108</v>
      </c>
      <c r="E50">
        <f t="shared" si="1"/>
        <v>175.80360000000002</v>
      </c>
      <c r="F50">
        <v>4</v>
      </c>
    </row>
    <row r="51" spans="1:6">
      <c r="A51" t="s">
        <v>741</v>
      </c>
      <c r="B51" t="s">
        <v>1094</v>
      </c>
      <c r="C51" t="s">
        <v>751</v>
      </c>
      <c r="D51">
        <f t="shared" si="0"/>
        <v>-37.434788888888889</v>
      </c>
      <c r="E51">
        <f t="shared" si="1"/>
        <v>175.80489166666669</v>
      </c>
      <c r="F51">
        <v>14</v>
      </c>
    </row>
    <row r="52" spans="1:6">
      <c r="A52" t="s">
        <v>742</v>
      </c>
      <c r="B52" t="s">
        <v>752</v>
      </c>
      <c r="C52" t="s">
        <v>753</v>
      </c>
      <c r="D52">
        <f t="shared" si="0"/>
        <v>-37.437711111111106</v>
      </c>
      <c r="E52">
        <f t="shared" si="1"/>
        <v>175.80594166666668</v>
      </c>
      <c r="F52">
        <v>9</v>
      </c>
    </row>
    <row r="53" spans="1:6">
      <c r="A53" t="s">
        <v>743</v>
      </c>
      <c r="B53" t="s">
        <v>754</v>
      </c>
      <c r="C53" t="s">
        <v>755</v>
      </c>
      <c r="D53">
        <f t="shared" si="0"/>
        <v>-37.438244444444443</v>
      </c>
      <c r="E53">
        <f t="shared" si="1"/>
        <v>175.80546111111113</v>
      </c>
      <c r="F53">
        <v>10</v>
      </c>
    </row>
    <row r="54" spans="1:6">
      <c r="A54" t="s">
        <v>744</v>
      </c>
      <c r="B54" t="s">
        <v>756</v>
      </c>
      <c r="C54" t="s">
        <v>757</v>
      </c>
      <c r="D54">
        <f t="shared" si="0"/>
        <v>-37.436374999999998</v>
      </c>
      <c r="E54">
        <f t="shared" si="1"/>
        <v>175.80818611111113</v>
      </c>
      <c r="F54">
        <v>9</v>
      </c>
    </row>
    <row r="55" spans="1:6">
      <c r="A55" t="s">
        <v>758</v>
      </c>
      <c r="B55" t="s">
        <v>765</v>
      </c>
      <c r="C55" t="s">
        <v>766</v>
      </c>
      <c r="D55">
        <f t="shared" si="0"/>
        <v>-37.358794444444449</v>
      </c>
      <c r="E55">
        <f t="shared" si="1"/>
        <v>175.79201944444443</v>
      </c>
      <c r="F55">
        <v>6</v>
      </c>
    </row>
    <row r="56" spans="1:6">
      <c r="A56" t="s">
        <v>759</v>
      </c>
      <c r="B56" t="s">
        <v>767</v>
      </c>
      <c r="C56" t="s">
        <v>768</v>
      </c>
      <c r="D56">
        <f t="shared" si="0"/>
        <v>-37.358291666666666</v>
      </c>
      <c r="E56">
        <f t="shared" si="1"/>
        <v>175.79253333333332</v>
      </c>
      <c r="F56">
        <v>15</v>
      </c>
    </row>
    <row r="57" spans="1:6">
      <c r="A57" t="s">
        <v>760</v>
      </c>
      <c r="B57" t="s">
        <v>769</v>
      </c>
      <c r="C57" t="s">
        <v>770</v>
      </c>
      <c r="D57">
        <f t="shared" si="0"/>
        <v>-37.357616666666665</v>
      </c>
      <c r="E57">
        <f t="shared" si="1"/>
        <v>175.79280833333334</v>
      </c>
      <c r="F57">
        <v>10</v>
      </c>
    </row>
    <row r="58" spans="1:6">
      <c r="A58" t="s">
        <v>761</v>
      </c>
      <c r="B58" t="s">
        <v>771</v>
      </c>
      <c r="C58" t="s">
        <v>772</v>
      </c>
      <c r="D58">
        <f t="shared" si="0"/>
        <v>-37.360111111111109</v>
      </c>
      <c r="E58">
        <f t="shared" si="1"/>
        <v>175.79635833333333</v>
      </c>
      <c r="F58">
        <v>3</v>
      </c>
    </row>
    <row r="59" spans="1:6">
      <c r="A59" t="s">
        <v>762</v>
      </c>
      <c r="B59" t="s">
        <v>773</v>
      </c>
      <c r="C59" t="s">
        <v>774</v>
      </c>
      <c r="D59">
        <f t="shared" si="0"/>
        <v>-37.362591666666667</v>
      </c>
      <c r="E59">
        <f t="shared" si="1"/>
        <v>175.79670277777777</v>
      </c>
      <c r="F59">
        <v>4</v>
      </c>
    </row>
    <row r="60" spans="1:6">
      <c r="A60" t="s">
        <v>763</v>
      </c>
      <c r="B60" t="s">
        <v>775</v>
      </c>
      <c r="C60" t="s">
        <v>776</v>
      </c>
      <c r="D60">
        <f t="shared" si="0"/>
        <v>-37.359544444444445</v>
      </c>
      <c r="E60">
        <f t="shared" si="1"/>
        <v>175.79396666666668</v>
      </c>
      <c r="F60">
        <v>7</v>
      </c>
    </row>
    <row r="61" spans="1:6">
      <c r="A61" t="s">
        <v>764</v>
      </c>
      <c r="B61" t="s">
        <v>777</v>
      </c>
      <c r="C61" t="s">
        <v>778</v>
      </c>
      <c r="D61">
        <f t="shared" si="0"/>
        <v>-37.35465555555556</v>
      </c>
      <c r="E61">
        <f t="shared" si="1"/>
        <v>175.79322222222223</v>
      </c>
      <c r="F61">
        <v>12</v>
      </c>
    </row>
    <row r="62" spans="1:6">
      <c r="A62" t="s">
        <v>779</v>
      </c>
      <c r="B62" t="s">
        <v>1040</v>
      </c>
      <c r="C62" t="s">
        <v>1037</v>
      </c>
      <c r="D62">
        <f t="shared" si="0"/>
        <v>-39.086691666666667</v>
      </c>
      <c r="E62">
        <f t="shared" si="1"/>
        <v>175.70128055555554</v>
      </c>
      <c r="F62">
        <v>11</v>
      </c>
    </row>
    <row r="63" spans="1:6">
      <c r="A63" t="s">
        <v>780</v>
      </c>
      <c r="B63" t="s">
        <v>1039</v>
      </c>
      <c r="C63" t="s">
        <v>1036</v>
      </c>
      <c r="D63">
        <f t="shared" si="0"/>
        <v>-39.085255555555555</v>
      </c>
      <c r="E63">
        <f t="shared" si="1"/>
        <v>175.7018611111111</v>
      </c>
      <c r="F63">
        <v>8</v>
      </c>
    </row>
    <row r="64" spans="1:6">
      <c r="A64" t="s">
        <v>782</v>
      </c>
      <c r="B64" t="s">
        <v>1038</v>
      </c>
      <c r="C64" t="s">
        <v>796</v>
      </c>
      <c r="D64">
        <f t="shared" si="0"/>
        <v>-37.985769444444443</v>
      </c>
      <c r="E64">
        <f t="shared" si="1"/>
        <v>174.91525000000001</v>
      </c>
      <c r="F64">
        <v>9</v>
      </c>
    </row>
    <row r="65" spans="1:6">
      <c r="A65" t="s">
        <v>783</v>
      </c>
      <c r="B65" t="s">
        <v>1044</v>
      </c>
      <c r="C65" t="s">
        <v>797</v>
      </c>
      <c r="D65">
        <f t="shared" si="0"/>
        <v>-37.985325000000003</v>
      </c>
      <c r="E65">
        <f t="shared" si="1"/>
        <v>174.91653055555557</v>
      </c>
      <c r="F65">
        <v>5</v>
      </c>
    </row>
    <row r="66" spans="1:6">
      <c r="A66" t="s">
        <v>784</v>
      </c>
      <c r="B66" t="s">
        <v>1043</v>
      </c>
      <c r="C66" t="s">
        <v>1035</v>
      </c>
      <c r="D66">
        <f t="shared" si="0"/>
        <v>-37.986108333333334</v>
      </c>
      <c r="E66">
        <f t="shared" si="1"/>
        <v>174.91863333333333</v>
      </c>
      <c r="F66">
        <v>5</v>
      </c>
    </row>
    <row r="67" spans="1:6">
      <c r="A67" t="s">
        <v>785</v>
      </c>
      <c r="B67" t="s">
        <v>1041</v>
      </c>
      <c r="C67" t="s">
        <v>798</v>
      </c>
      <c r="D67">
        <f t="shared" ref="D67:D130" si="2">-(MID(B67,1,2)+(MID(B67,4,2)/60)+(MID(B67,7,5)/3600))</f>
        <v>-37.984788888888893</v>
      </c>
      <c r="E67">
        <f t="shared" ref="E67:E130" si="3">MID(C67,1,3)+(MID(C67,5,2)/60)+(MID(C67,8,5)/3600)</f>
        <v>174.92110833333334</v>
      </c>
      <c r="F67">
        <v>5</v>
      </c>
    </row>
    <row r="68" spans="1:6">
      <c r="A68" t="s">
        <v>786</v>
      </c>
      <c r="B68" t="s">
        <v>1042</v>
      </c>
      <c r="C68" t="s">
        <v>799</v>
      </c>
      <c r="D68">
        <f t="shared" si="2"/>
        <v>-37.984811111111114</v>
      </c>
      <c r="E68">
        <f t="shared" si="3"/>
        <v>174.92121666666665</v>
      </c>
      <c r="F68">
        <v>5</v>
      </c>
    </row>
    <row r="69" spans="1:6">
      <c r="A69" t="s">
        <v>787</v>
      </c>
      <c r="B69" t="s">
        <v>800</v>
      </c>
      <c r="C69" t="s">
        <v>801</v>
      </c>
      <c r="D69">
        <f t="shared" si="2"/>
        <v>-37.988922222222222</v>
      </c>
      <c r="E69">
        <f t="shared" si="3"/>
        <v>174.92177222222222</v>
      </c>
      <c r="F69">
        <v>11</v>
      </c>
    </row>
    <row r="70" spans="1:6">
      <c r="A70" t="s">
        <v>788</v>
      </c>
      <c r="B70" t="s">
        <v>802</v>
      </c>
      <c r="C70" t="s">
        <v>803</v>
      </c>
      <c r="D70">
        <f t="shared" si="2"/>
        <v>-37.98726111111111</v>
      </c>
      <c r="E70">
        <f t="shared" si="3"/>
        <v>174.91395555555556</v>
      </c>
      <c r="F70">
        <v>9</v>
      </c>
    </row>
    <row r="71" spans="1:6">
      <c r="A71" t="s">
        <v>789</v>
      </c>
      <c r="B71" t="s">
        <v>804</v>
      </c>
      <c r="C71" t="s">
        <v>805</v>
      </c>
      <c r="D71">
        <f t="shared" si="2"/>
        <v>-37.989130555555555</v>
      </c>
      <c r="E71">
        <f t="shared" si="3"/>
        <v>174.91405555555556</v>
      </c>
      <c r="F71">
        <v>5</v>
      </c>
    </row>
    <row r="72" spans="1:6">
      <c r="A72" t="s">
        <v>790</v>
      </c>
      <c r="B72" t="s">
        <v>1045</v>
      </c>
      <c r="C72" t="s">
        <v>806</v>
      </c>
      <c r="D72">
        <f t="shared" si="2"/>
        <v>-37.983991666666668</v>
      </c>
      <c r="E72">
        <f t="shared" si="3"/>
        <v>174.91465555555556</v>
      </c>
      <c r="F72">
        <v>6</v>
      </c>
    </row>
    <row r="73" spans="1:6">
      <c r="A73" t="s">
        <v>791</v>
      </c>
      <c r="B73" t="s">
        <v>807</v>
      </c>
      <c r="C73" t="s">
        <v>808</v>
      </c>
      <c r="D73">
        <f t="shared" si="2"/>
        <v>-37.981841666666668</v>
      </c>
      <c r="E73">
        <f t="shared" si="3"/>
        <v>174.91599444444444</v>
      </c>
      <c r="F73">
        <v>5</v>
      </c>
    </row>
    <row r="74" spans="1:6">
      <c r="A74" t="s">
        <v>792</v>
      </c>
      <c r="B74" t="s">
        <v>809</v>
      </c>
      <c r="C74" t="s">
        <v>1051</v>
      </c>
      <c r="D74">
        <f t="shared" si="2"/>
        <v>-37.981880555555556</v>
      </c>
      <c r="E74">
        <f t="shared" si="3"/>
        <v>174.91718888888889</v>
      </c>
      <c r="F74">
        <v>5</v>
      </c>
    </row>
    <row r="75" spans="1:6">
      <c r="A75" t="s">
        <v>793</v>
      </c>
      <c r="B75" t="s">
        <v>810</v>
      </c>
      <c r="C75" t="s">
        <v>811</v>
      </c>
      <c r="D75">
        <f t="shared" si="2"/>
        <v>-37.982797222222224</v>
      </c>
      <c r="E75">
        <f t="shared" si="3"/>
        <v>174.91949722222222</v>
      </c>
      <c r="F75">
        <v>19</v>
      </c>
    </row>
    <row r="76" spans="1:6">
      <c r="A76" t="s">
        <v>794</v>
      </c>
      <c r="B76" t="s">
        <v>812</v>
      </c>
      <c r="C76" t="s">
        <v>1050</v>
      </c>
      <c r="D76">
        <f t="shared" si="2"/>
        <v>-37.987897222222223</v>
      </c>
      <c r="E76">
        <f t="shared" si="3"/>
        <v>174.91908888888889</v>
      </c>
      <c r="F76">
        <v>4</v>
      </c>
    </row>
    <row r="77" spans="1:6">
      <c r="A77" t="s">
        <v>795</v>
      </c>
      <c r="B77" t="s">
        <v>813</v>
      </c>
      <c r="C77" t="s">
        <v>814</v>
      </c>
      <c r="D77">
        <f t="shared" si="2"/>
        <v>-37.987047222222223</v>
      </c>
      <c r="E77">
        <f t="shared" si="3"/>
        <v>174.91241388888889</v>
      </c>
      <c r="F77">
        <v>3</v>
      </c>
    </row>
    <row r="78" spans="1:6">
      <c r="A78" t="s">
        <v>815</v>
      </c>
      <c r="B78" t="s">
        <v>819</v>
      </c>
      <c r="C78" t="s">
        <v>1049</v>
      </c>
      <c r="D78">
        <f t="shared" si="2"/>
        <v>-37.964052777777781</v>
      </c>
      <c r="E78">
        <f t="shared" si="3"/>
        <v>175.07325</v>
      </c>
      <c r="F78">
        <v>14</v>
      </c>
    </row>
    <row r="79" spans="1:6">
      <c r="A79" t="s">
        <v>816</v>
      </c>
      <c r="B79" t="s">
        <v>820</v>
      </c>
      <c r="C79" t="s">
        <v>1048</v>
      </c>
      <c r="D79">
        <f t="shared" si="2"/>
        <v>-37.959019444444451</v>
      </c>
      <c r="E79">
        <f t="shared" si="3"/>
        <v>175.06496944444444</v>
      </c>
      <c r="F79">
        <v>8</v>
      </c>
    </row>
    <row r="80" spans="1:6">
      <c r="A80" t="s">
        <v>817</v>
      </c>
      <c r="B80" t="s">
        <v>821</v>
      </c>
      <c r="C80" t="s">
        <v>1047</v>
      </c>
      <c r="D80">
        <f t="shared" si="2"/>
        <v>-37.961911111111114</v>
      </c>
      <c r="E80">
        <f t="shared" si="3"/>
        <v>175.06982777777776</v>
      </c>
      <c r="F80">
        <v>8</v>
      </c>
    </row>
    <row r="81" spans="1:6">
      <c r="A81" t="s">
        <v>818</v>
      </c>
      <c r="B81" t="s">
        <v>822</v>
      </c>
      <c r="C81" t="s">
        <v>1046</v>
      </c>
      <c r="D81">
        <f t="shared" si="2"/>
        <v>-37.966611111111114</v>
      </c>
      <c r="E81">
        <f t="shared" si="3"/>
        <v>175.07285277777777</v>
      </c>
      <c r="F81">
        <v>6</v>
      </c>
    </row>
    <row r="82" spans="1:6">
      <c r="A82" t="s">
        <v>823</v>
      </c>
      <c r="B82" t="s">
        <v>839</v>
      </c>
      <c r="C82" t="s">
        <v>840</v>
      </c>
      <c r="D82">
        <f t="shared" si="2"/>
        <v>-38.729236111111113</v>
      </c>
      <c r="E82">
        <f t="shared" si="3"/>
        <v>174.79495</v>
      </c>
      <c r="F82">
        <v>21</v>
      </c>
    </row>
    <row r="83" spans="1:6">
      <c r="A83" t="s">
        <v>824</v>
      </c>
      <c r="B83" t="s">
        <v>841</v>
      </c>
      <c r="C83" t="s">
        <v>844</v>
      </c>
      <c r="D83">
        <f t="shared" si="2"/>
        <v>-38.72515555555556</v>
      </c>
      <c r="E83">
        <f t="shared" si="3"/>
        <v>174.79652777777778</v>
      </c>
      <c r="F83">
        <v>9</v>
      </c>
    </row>
    <row r="84" spans="1:6">
      <c r="A84" t="s">
        <v>825</v>
      </c>
      <c r="B84" t="s">
        <v>842</v>
      </c>
      <c r="C84" t="s">
        <v>843</v>
      </c>
      <c r="D84">
        <f t="shared" si="2"/>
        <v>-38.723552777777776</v>
      </c>
      <c r="E84">
        <f t="shared" si="3"/>
        <v>174.79541944444443</v>
      </c>
      <c r="F84">
        <v>11</v>
      </c>
    </row>
    <row r="85" spans="1:6">
      <c r="A85" t="s">
        <v>826</v>
      </c>
      <c r="B85" t="s">
        <v>845</v>
      </c>
      <c r="C85" t="s">
        <v>846</v>
      </c>
      <c r="D85">
        <f t="shared" si="2"/>
        <v>-38.724963888888894</v>
      </c>
      <c r="E85">
        <f t="shared" si="3"/>
        <v>174.79229166666667</v>
      </c>
      <c r="F85">
        <v>7</v>
      </c>
    </row>
    <row r="86" spans="1:6">
      <c r="A86" t="s">
        <v>827</v>
      </c>
      <c r="B86" t="s">
        <v>847</v>
      </c>
      <c r="C86" t="s">
        <v>848</v>
      </c>
      <c r="D86">
        <f t="shared" si="2"/>
        <v>-38.727141666666668</v>
      </c>
      <c r="E86">
        <f t="shared" si="3"/>
        <v>174.79216944444445</v>
      </c>
      <c r="F86">
        <v>6</v>
      </c>
    </row>
    <row r="87" spans="1:6">
      <c r="A87" t="s">
        <v>828</v>
      </c>
      <c r="B87" t="s">
        <v>849</v>
      </c>
      <c r="C87" t="s">
        <v>850</v>
      </c>
      <c r="D87">
        <f t="shared" si="2"/>
        <v>-38.728005555555555</v>
      </c>
      <c r="E87">
        <f t="shared" si="3"/>
        <v>174.79216111111111</v>
      </c>
      <c r="F87">
        <v>20</v>
      </c>
    </row>
    <row r="88" spans="1:6">
      <c r="A88" t="s">
        <v>829</v>
      </c>
      <c r="B88" t="s">
        <v>851</v>
      </c>
      <c r="C88" t="s">
        <v>852</v>
      </c>
      <c r="D88">
        <f t="shared" si="2"/>
        <v>-38.729522222222222</v>
      </c>
      <c r="E88">
        <f t="shared" si="3"/>
        <v>174.79301388888888</v>
      </c>
      <c r="F88">
        <v>19</v>
      </c>
    </row>
    <row r="89" spans="1:6">
      <c r="A89" t="s">
        <v>830</v>
      </c>
      <c r="B89" t="s">
        <v>853</v>
      </c>
      <c r="C89" t="s">
        <v>854</v>
      </c>
      <c r="D89">
        <f t="shared" si="2"/>
        <v>-38.728549999999998</v>
      </c>
      <c r="E89">
        <f t="shared" si="3"/>
        <v>174.79372222222221</v>
      </c>
      <c r="F89">
        <v>11</v>
      </c>
    </row>
    <row r="90" spans="1:6">
      <c r="A90" t="s">
        <v>831</v>
      </c>
      <c r="B90" t="s">
        <v>855</v>
      </c>
      <c r="C90" t="s">
        <v>856</v>
      </c>
      <c r="D90">
        <f t="shared" si="2"/>
        <v>-38.730833333333337</v>
      </c>
      <c r="E90">
        <f t="shared" si="3"/>
        <v>174.7943611111111</v>
      </c>
      <c r="F90">
        <v>10</v>
      </c>
    </row>
    <row r="91" spans="1:6">
      <c r="A91" t="s">
        <v>832</v>
      </c>
      <c r="B91" t="s">
        <v>857</v>
      </c>
      <c r="C91" t="s">
        <v>858</v>
      </c>
      <c r="D91">
        <f t="shared" si="2"/>
        <v>-38.730561111111115</v>
      </c>
      <c r="E91">
        <f t="shared" si="3"/>
        <v>174.79421944444445</v>
      </c>
      <c r="F91">
        <v>12</v>
      </c>
    </row>
    <row r="92" spans="1:6">
      <c r="A92" t="s">
        <v>833</v>
      </c>
      <c r="B92" t="s">
        <v>859</v>
      </c>
      <c r="C92" t="s">
        <v>860</v>
      </c>
      <c r="D92">
        <f t="shared" si="2"/>
        <v>-38.730138888888888</v>
      </c>
      <c r="E92">
        <f t="shared" si="3"/>
        <v>174.79666666666665</v>
      </c>
      <c r="F92">
        <v>5</v>
      </c>
    </row>
    <row r="93" spans="1:6">
      <c r="A93" t="s">
        <v>834</v>
      </c>
      <c r="B93" t="s">
        <v>861</v>
      </c>
      <c r="C93" t="s">
        <v>862</v>
      </c>
      <c r="D93">
        <f t="shared" si="2"/>
        <v>-38.730166666666669</v>
      </c>
      <c r="E93">
        <f t="shared" si="3"/>
        <v>174.80304166666667</v>
      </c>
      <c r="F93">
        <v>8</v>
      </c>
    </row>
    <row r="94" spans="1:6">
      <c r="A94" t="s">
        <v>835</v>
      </c>
      <c r="B94" t="s">
        <v>863</v>
      </c>
      <c r="C94" t="s">
        <v>864</v>
      </c>
      <c r="D94">
        <f t="shared" si="2"/>
        <v>-38.723050000000001</v>
      </c>
      <c r="E94">
        <f t="shared" si="3"/>
        <v>174.79997777777777</v>
      </c>
      <c r="F94">
        <v>8</v>
      </c>
    </row>
    <row r="95" spans="1:6">
      <c r="A95" t="s">
        <v>836</v>
      </c>
      <c r="B95" t="s">
        <v>865</v>
      </c>
      <c r="C95" t="s">
        <v>866</v>
      </c>
      <c r="D95">
        <f t="shared" si="2"/>
        <v>-38.72483888888889</v>
      </c>
      <c r="E95">
        <f t="shared" si="3"/>
        <v>174.79656666666668</v>
      </c>
      <c r="F95">
        <v>4</v>
      </c>
    </row>
    <row r="96" spans="1:6">
      <c r="A96" t="s">
        <v>837</v>
      </c>
      <c r="B96" t="s">
        <v>867</v>
      </c>
      <c r="C96" t="s">
        <v>868</v>
      </c>
      <c r="D96">
        <f t="shared" si="2"/>
        <v>-38.72419166666667</v>
      </c>
      <c r="E96">
        <f t="shared" si="3"/>
        <v>174.79411388888889</v>
      </c>
      <c r="F96">
        <v>9</v>
      </c>
    </row>
    <row r="97" spans="1:6">
      <c r="A97" t="s">
        <v>838</v>
      </c>
      <c r="B97" t="s">
        <v>869</v>
      </c>
      <c r="C97" t="s">
        <v>870</v>
      </c>
      <c r="D97">
        <f t="shared" si="2"/>
        <v>-38.729688888888887</v>
      </c>
      <c r="E97">
        <f t="shared" si="3"/>
        <v>174.79837222222221</v>
      </c>
      <c r="F97">
        <v>7</v>
      </c>
    </row>
    <row r="98" spans="1:6">
      <c r="A98" t="s">
        <v>871</v>
      </c>
      <c r="B98" t="s">
        <v>875</v>
      </c>
      <c r="C98" t="s">
        <v>1058</v>
      </c>
      <c r="D98">
        <f t="shared" si="2"/>
        <v>-38.696713888888887</v>
      </c>
      <c r="E98">
        <f t="shared" si="3"/>
        <v>174.83487500000001</v>
      </c>
      <c r="F98">
        <v>80</v>
      </c>
    </row>
    <row r="99" spans="1:6">
      <c r="A99" t="s">
        <v>872</v>
      </c>
      <c r="B99" t="s">
        <v>876</v>
      </c>
      <c r="C99" t="s">
        <v>877</v>
      </c>
      <c r="D99">
        <f t="shared" si="2"/>
        <v>-38.697466666666664</v>
      </c>
      <c r="E99">
        <f t="shared" si="3"/>
        <v>174.82657222222221</v>
      </c>
      <c r="F99">
        <v>13</v>
      </c>
    </row>
    <row r="100" spans="1:6">
      <c r="A100" t="s">
        <v>873</v>
      </c>
      <c r="B100" t="s">
        <v>878</v>
      </c>
      <c r="C100" t="s">
        <v>879</v>
      </c>
      <c r="D100">
        <f t="shared" si="2"/>
        <v>-38.69211111111111</v>
      </c>
      <c r="E100">
        <f t="shared" si="3"/>
        <v>174.82641388888888</v>
      </c>
      <c r="F100">
        <v>8</v>
      </c>
    </row>
    <row r="101" spans="1:6">
      <c r="A101" t="s">
        <v>874</v>
      </c>
      <c r="B101" t="s">
        <v>880</v>
      </c>
      <c r="C101" t="s">
        <v>881</v>
      </c>
      <c r="D101">
        <f t="shared" si="2"/>
        <v>-38.692138888888884</v>
      </c>
      <c r="E101">
        <f t="shared" si="3"/>
        <v>174.82813888888887</v>
      </c>
      <c r="F101">
        <v>6</v>
      </c>
    </row>
    <row r="102" spans="1:6">
      <c r="A102" t="s">
        <v>882</v>
      </c>
      <c r="B102" t="s">
        <v>884</v>
      </c>
      <c r="C102" t="s">
        <v>885</v>
      </c>
      <c r="D102">
        <f t="shared" si="2"/>
        <v>-38.627749999999999</v>
      </c>
      <c r="E102">
        <f t="shared" si="3"/>
        <v>174.80846944444446</v>
      </c>
      <c r="F102">
        <v>6</v>
      </c>
    </row>
    <row r="103" spans="1:6">
      <c r="A103" t="s">
        <v>883</v>
      </c>
      <c r="B103" t="s">
        <v>886</v>
      </c>
      <c r="C103" t="s">
        <v>887</v>
      </c>
      <c r="D103">
        <f t="shared" si="2"/>
        <v>-38.627738888888892</v>
      </c>
      <c r="E103">
        <f t="shared" si="3"/>
        <v>174.80945555555556</v>
      </c>
      <c r="F103">
        <v>8</v>
      </c>
    </row>
    <row r="104" spans="1:6">
      <c r="A104" t="s">
        <v>888</v>
      </c>
      <c r="B104" t="s">
        <v>889</v>
      </c>
      <c r="C104" t="s">
        <v>890</v>
      </c>
      <c r="D104">
        <f t="shared" si="2"/>
        <v>-37.226855555555559</v>
      </c>
      <c r="E104">
        <f t="shared" si="3"/>
        <v>175.65576666666666</v>
      </c>
      <c r="F104">
        <v>35</v>
      </c>
    </row>
    <row r="105" spans="1:6">
      <c r="A105" t="s">
        <v>891</v>
      </c>
      <c r="B105" t="s">
        <v>1053</v>
      </c>
      <c r="C105" t="s">
        <v>894</v>
      </c>
      <c r="D105">
        <f t="shared" si="2"/>
        <v>-37.147386111111111</v>
      </c>
      <c r="E105">
        <f t="shared" si="3"/>
        <v>175.74124999999998</v>
      </c>
      <c r="F105">
        <v>5</v>
      </c>
    </row>
    <row r="106" spans="1:6">
      <c r="A106" t="s">
        <v>892</v>
      </c>
      <c r="B106" t="s">
        <v>1052</v>
      </c>
      <c r="C106" t="s">
        <v>895</v>
      </c>
      <c r="D106">
        <f t="shared" si="2"/>
        <v>-37.147527777777775</v>
      </c>
      <c r="E106">
        <f t="shared" si="3"/>
        <v>175.74348333333333</v>
      </c>
      <c r="F106">
        <v>6</v>
      </c>
    </row>
    <row r="107" spans="1:6">
      <c r="A107" t="s">
        <v>893</v>
      </c>
      <c r="B107" t="s">
        <v>1054</v>
      </c>
      <c r="C107" t="s">
        <v>896</v>
      </c>
      <c r="D107">
        <f t="shared" si="2"/>
        <v>-37.141530555555555</v>
      </c>
      <c r="E107">
        <f t="shared" si="3"/>
        <v>175.7472611111111</v>
      </c>
      <c r="F107">
        <v>77</v>
      </c>
    </row>
    <row r="108" spans="1:6">
      <c r="A108" t="s">
        <v>897</v>
      </c>
      <c r="B108" t="s">
        <v>905</v>
      </c>
      <c r="C108" t="s">
        <v>1055</v>
      </c>
      <c r="D108">
        <f t="shared" si="2"/>
        <v>-37.554738888888885</v>
      </c>
      <c r="E108">
        <f t="shared" si="3"/>
        <v>175.80150833333335</v>
      </c>
      <c r="F108">
        <v>35</v>
      </c>
    </row>
    <row r="109" spans="1:6">
      <c r="A109" t="s">
        <v>898</v>
      </c>
      <c r="B109" t="s">
        <v>906</v>
      </c>
      <c r="C109" t="s">
        <v>907</v>
      </c>
      <c r="D109">
        <f t="shared" si="2"/>
        <v>-37.555838888888886</v>
      </c>
      <c r="E109">
        <f t="shared" si="3"/>
        <v>175.80321944444447</v>
      </c>
      <c r="F109">
        <v>21</v>
      </c>
    </row>
    <row r="110" spans="1:6">
      <c r="A110" t="s">
        <v>899</v>
      </c>
      <c r="B110" t="s">
        <v>908</v>
      </c>
      <c r="C110" t="s">
        <v>1056</v>
      </c>
      <c r="D110">
        <f t="shared" si="2"/>
        <v>-37.556111111111107</v>
      </c>
      <c r="E110">
        <f t="shared" si="3"/>
        <v>175.80125833333335</v>
      </c>
      <c r="F110">
        <v>5</v>
      </c>
    </row>
    <row r="111" spans="1:6">
      <c r="A111" t="s">
        <v>900</v>
      </c>
      <c r="B111" t="s">
        <v>909</v>
      </c>
      <c r="C111" t="s">
        <v>1057</v>
      </c>
      <c r="D111">
        <f t="shared" si="2"/>
        <v>-37.555619444444439</v>
      </c>
      <c r="E111">
        <f t="shared" si="3"/>
        <v>175.80155000000002</v>
      </c>
      <c r="F111">
        <v>13</v>
      </c>
    </row>
    <row r="112" spans="1:6">
      <c r="A112" t="s">
        <v>901</v>
      </c>
      <c r="B112" t="s">
        <v>1059</v>
      </c>
      <c r="C112" t="s">
        <v>910</v>
      </c>
      <c r="D112">
        <f t="shared" si="2"/>
        <v>-37.551041666666663</v>
      </c>
      <c r="E112">
        <f t="shared" si="3"/>
        <v>175.80558055555557</v>
      </c>
      <c r="F112">
        <v>30</v>
      </c>
    </row>
    <row r="113" spans="1:6">
      <c r="A113" t="s">
        <v>902</v>
      </c>
      <c r="B113" t="s">
        <v>1060</v>
      </c>
      <c r="C113" t="s">
        <v>911</v>
      </c>
      <c r="D113">
        <f t="shared" si="2"/>
        <v>-37.550511111111106</v>
      </c>
      <c r="E113">
        <f t="shared" si="3"/>
        <v>175.8053888888889</v>
      </c>
      <c r="F113">
        <v>24</v>
      </c>
    </row>
    <row r="114" spans="1:6">
      <c r="A114" t="s">
        <v>903</v>
      </c>
      <c r="B114" t="s">
        <v>1061</v>
      </c>
      <c r="C114" t="s">
        <v>912</v>
      </c>
      <c r="D114">
        <f t="shared" si="2"/>
        <v>-37.552638888888886</v>
      </c>
      <c r="E114">
        <f t="shared" si="3"/>
        <v>175.79628055555554</v>
      </c>
      <c r="F114">
        <v>9</v>
      </c>
    </row>
    <row r="115" spans="1:6">
      <c r="A115" t="s">
        <v>904</v>
      </c>
      <c r="B115" t="s">
        <v>913</v>
      </c>
      <c r="C115" t="s">
        <v>1066</v>
      </c>
      <c r="D115">
        <f t="shared" si="2"/>
        <v>-37.553925</v>
      </c>
      <c r="E115">
        <f t="shared" si="3"/>
        <v>175.80401111111112</v>
      </c>
      <c r="F115">
        <v>15</v>
      </c>
    </row>
    <row r="116" spans="1:6">
      <c r="A116" t="s">
        <v>914</v>
      </c>
      <c r="B116" t="s">
        <v>927</v>
      </c>
      <c r="C116" t="s">
        <v>928</v>
      </c>
      <c r="D116">
        <f t="shared" si="2"/>
        <v>-37.231772222222226</v>
      </c>
      <c r="E116">
        <f t="shared" si="3"/>
        <v>175.78991666666667</v>
      </c>
      <c r="F116">
        <v>13</v>
      </c>
    </row>
    <row r="117" spans="1:6">
      <c r="A117" t="s">
        <v>915</v>
      </c>
      <c r="B117" t="s">
        <v>929</v>
      </c>
      <c r="C117" t="s">
        <v>930</v>
      </c>
      <c r="D117">
        <f t="shared" si="2"/>
        <v>-37.231119444444445</v>
      </c>
      <c r="E117">
        <f t="shared" si="3"/>
        <v>175.79005555555554</v>
      </c>
      <c r="F117">
        <v>6</v>
      </c>
    </row>
    <row r="118" spans="1:6">
      <c r="A118" t="s">
        <v>916</v>
      </c>
      <c r="B118" t="s">
        <v>931</v>
      </c>
      <c r="C118" t="s">
        <v>932</v>
      </c>
      <c r="D118">
        <f t="shared" si="2"/>
        <v>-37.230697222222226</v>
      </c>
      <c r="E118">
        <f t="shared" si="3"/>
        <v>175.78794166666665</v>
      </c>
      <c r="F118">
        <v>19</v>
      </c>
    </row>
    <row r="119" spans="1:6">
      <c r="A119" t="s">
        <v>917</v>
      </c>
      <c r="B119" t="s">
        <v>933</v>
      </c>
      <c r="C119" t="s">
        <v>934</v>
      </c>
      <c r="D119">
        <f t="shared" si="2"/>
        <v>-37.228961111111111</v>
      </c>
      <c r="E119">
        <f t="shared" si="3"/>
        <v>175.78677777777779</v>
      </c>
      <c r="F119">
        <v>15</v>
      </c>
    </row>
    <row r="120" spans="1:6">
      <c r="A120" t="s">
        <v>918</v>
      </c>
      <c r="B120" t="s">
        <v>1062</v>
      </c>
      <c r="C120" t="s">
        <v>935</v>
      </c>
      <c r="D120">
        <f t="shared" si="2"/>
        <v>-37.23372777777778</v>
      </c>
      <c r="E120">
        <f t="shared" si="3"/>
        <v>175.78310000000002</v>
      </c>
      <c r="F120">
        <v>24</v>
      </c>
    </row>
    <row r="121" spans="1:6">
      <c r="A121" t="s">
        <v>919</v>
      </c>
      <c r="B121" t="s">
        <v>936</v>
      </c>
      <c r="C121" t="s">
        <v>1065</v>
      </c>
      <c r="D121">
        <f t="shared" si="2"/>
        <v>-37.232166666666672</v>
      </c>
      <c r="E121">
        <f t="shared" si="3"/>
        <v>175.78539722222223</v>
      </c>
      <c r="F121">
        <v>15</v>
      </c>
    </row>
    <row r="122" spans="1:6">
      <c r="A122" t="s">
        <v>920</v>
      </c>
      <c r="B122" t="s">
        <v>1063</v>
      </c>
      <c r="C122" t="s">
        <v>937</v>
      </c>
      <c r="D122">
        <f t="shared" si="2"/>
        <v>-37.233880555555558</v>
      </c>
      <c r="E122">
        <f t="shared" si="3"/>
        <v>175.78891388888889</v>
      </c>
      <c r="F122">
        <v>11</v>
      </c>
    </row>
    <row r="123" spans="1:6">
      <c r="A123" t="s">
        <v>921</v>
      </c>
      <c r="B123" t="s">
        <v>1064</v>
      </c>
      <c r="C123" t="s">
        <v>938</v>
      </c>
      <c r="D123">
        <f t="shared" si="2"/>
        <v>-37.23352777777778</v>
      </c>
      <c r="E123">
        <f t="shared" si="3"/>
        <v>175.78866666666667</v>
      </c>
      <c r="F123">
        <v>5</v>
      </c>
    </row>
    <row r="124" spans="1:6">
      <c r="A124" t="s">
        <v>922</v>
      </c>
      <c r="B124" t="s">
        <v>939</v>
      </c>
      <c r="C124" t="s">
        <v>940</v>
      </c>
      <c r="D124">
        <f t="shared" si="2"/>
        <v>-37.232930555555555</v>
      </c>
      <c r="E124">
        <f t="shared" si="3"/>
        <v>175.78964166666665</v>
      </c>
      <c r="F124">
        <v>4</v>
      </c>
    </row>
    <row r="125" spans="1:6">
      <c r="A125" t="s">
        <v>923</v>
      </c>
      <c r="B125" t="s">
        <v>941</v>
      </c>
      <c r="C125" t="s">
        <v>1067</v>
      </c>
      <c r="D125">
        <f t="shared" si="2"/>
        <v>-37.231433333333335</v>
      </c>
      <c r="E125">
        <f t="shared" si="3"/>
        <v>175.78537777777777</v>
      </c>
      <c r="F125">
        <v>6</v>
      </c>
    </row>
    <row r="126" spans="1:6">
      <c r="A126" t="s">
        <v>924</v>
      </c>
      <c r="B126" t="s">
        <v>942</v>
      </c>
      <c r="C126" t="s">
        <v>943</v>
      </c>
      <c r="D126">
        <f t="shared" si="2"/>
        <v>-37.231091666666671</v>
      </c>
      <c r="E126">
        <f t="shared" si="3"/>
        <v>175.78816944444443</v>
      </c>
      <c r="F126">
        <v>5</v>
      </c>
    </row>
    <row r="127" spans="1:6">
      <c r="A127" t="s">
        <v>925</v>
      </c>
      <c r="B127" t="s">
        <v>944</v>
      </c>
      <c r="C127" t="s">
        <v>945</v>
      </c>
      <c r="D127">
        <f t="shared" si="2"/>
        <v>-37.228375</v>
      </c>
      <c r="E127">
        <f t="shared" si="3"/>
        <v>175.79022499999999</v>
      </c>
      <c r="F127">
        <v>15</v>
      </c>
    </row>
    <row r="128" spans="1:6">
      <c r="A128" t="s">
        <v>926</v>
      </c>
      <c r="B128" t="s">
        <v>946</v>
      </c>
      <c r="C128" t="s">
        <v>947</v>
      </c>
      <c r="D128">
        <f t="shared" si="2"/>
        <v>-37.229208333333332</v>
      </c>
      <c r="E128">
        <f t="shared" si="3"/>
        <v>175.78055000000001</v>
      </c>
      <c r="F128">
        <v>12</v>
      </c>
    </row>
    <row r="129" spans="1:6">
      <c r="A129" t="s">
        <v>948</v>
      </c>
      <c r="B129" t="s">
        <v>1069</v>
      </c>
      <c r="C129" t="s">
        <v>1068</v>
      </c>
      <c r="D129">
        <f t="shared" si="2"/>
        <v>-37.090375000000002</v>
      </c>
      <c r="E129">
        <f t="shared" si="3"/>
        <v>175.70049166666666</v>
      </c>
      <c r="F129">
        <v>19</v>
      </c>
    </row>
    <row r="130" spans="1:6">
      <c r="A130" t="s">
        <v>949</v>
      </c>
      <c r="B130" t="s">
        <v>1072</v>
      </c>
      <c r="C130" t="s">
        <v>1089</v>
      </c>
      <c r="D130">
        <f t="shared" si="2"/>
        <v>-37.091438888888888</v>
      </c>
      <c r="E130">
        <f t="shared" si="3"/>
        <v>175.70185555555554</v>
      </c>
      <c r="F130">
        <v>22</v>
      </c>
    </row>
    <row r="131" spans="1:6">
      <c r="A131" t="s">
        <v>950</v>
      </c>
      <c r="B131" t="s">
        <v>1071</v>
      </c>
      <c r="C131" t="s">
        <v>1088</v>
      </c>
      <c r="D131">
        <f t="shared" ref="D131:D171" si="4">-(MID(B131,1,2)+(MID(B131,4,2)/60)+(MID(B131,7,5)/3600))</f>
        <v>-37.092152777777777</v>
      </c>
      <c r="E131">
        <f t="shared" ref="E131:E171" si="5">MID(C131,1,3)+(MID(C131,5,2)/60)+(MID(C131,8,5)/3600)</f>
        <v>175.70134999999999</v>
      </c>
      <c r="F131">
        <v>23</v>
      </c>
    </row>
    <row r="132" spans="1:6">
      <c r="A132" t="s">
        <v>951</v>
      </c>
      <c r="B132" t="s">
        <v>1070</v>
      </c>
      <c r="C132" t="s">
        <v>961</v>
      </c>
      <c r="D132">
        <f t="shared" si="4"/>
        <v>-37.091988888888892</v>
      </c>
      <c r="E132">
        <f t="shared" si="5"/>
        <v>175.69907222222221</v>
      </c>
      <c r="F132">
        <v>11</v>
      </c>
    </row>
    <row r="133" spans="1:6">
      <c r="A133" t="s">
        <v>952</v>
      </c>
      <c r="B133" t="s">
        <v>1073</v>
      </c>
      <c r="C133" t="s">
        <v>962</v>
      </c>
      <c r="D133">
        <f t="shared" si="4"/>
        <v>-37.091500000000003</v>
      </c>
      <c r="E133">
        <f t="shared" si="5"/>
        <v>175.70776388888888</v>
      </c>
      <c r="F133">
        <v>7</v>
      </c>
    </row>
    <row r="134" spans="1:6">
      <c r="A134" t="s">
        <v>953</v>
      </c>
      <c r="B134" t="s">
        <v>1074</v>
      </c>
      <c r="C134" t="s">
        <v>963</v>
      </c>
      <c r="D134">
        <f t="shared" si="4"/>
        <v>-37.088216666666668</v>
      </c>
      <c r="E134">
        <f t="shared" si="5"/>
        <v>175.70505555555553</v>
      </c>
      <c r="F134">
        <v>11</v>
      </c>
    </row>
    <row r="135" spans="1:6">
      <c r="A135" t="s">
        <v>954</v>
      </c>
      <c r="B135" t="s">
        <v>1075</v>
      </c>
      <c r="C135" t="s">
        <v>964</v>
      </c>
      <c r="D135">
        <f t="shared" si="4"/>
        <v>-37.087813888888888</v>
      </c>
      <c r="E135">
        <f t="shared" si="5"/>
        <v>175.7047972222222</v>
      </c>
      <c r="F135">
        <v>11</v>
      </c>
    </row>
    <row r="136" spans="1:6">
      <c r="A136" t="s">
        <v>955</v>
      </c>
      <c r="B136" t="s">
        <v>1077</v>
      </c>
      <c r="C136" t="s">
        <v>965</v>
      </c>
      <c r="D136">
        <f t="shared" si="4"/>
        <v>-37.085383333333333</v>
      </c>
      <c r="E136">
        <f t="shared" si="5"/>
        <v>175.70382222222221</v>
      </c>
      <c r="F136">
        <v>14</v>
      </c>
    </row>
    <row r="137" spans="1:6">
      <c r="A137" t="s">
        <v>956</v>
      </c>
      <c r="B137" t="s">
        <v>1076</v>
      </c>
      <c r="C137" t="s">
        <v>966</v>
      </c>
      <c r="D137">
        <f t="shared" si="4"/>
        <v>-37.086072222222228</v>
      </c>
      <c r="E137">
        <f t="shared" si="5"/>
        <v>175.70360277777777</v>
      </c>
      <c r="F137">
        <v>16</v>
      </c>
    </row>
    <row r="138" spans="1:6">
      <c r="A138" t="s">
        <v>957</v>
      </c>
      <c r="B138" t="s">
        <v>1078</v>
      </c>
      <c r="C138" t="s">
        <v>967</v>
      </c>
      <c r="D138">
        <f t="shared" si="4"/>
        <v>-37.08806666666667</v>
      </c>
      <c r="E138">
        <f t="shared" si="5"/>
        <v>175.70653055555553</v>
      </c>
      <c r="F138">
        <v>7</v>
      </c>
    </row>
    <row r="139" spans="1:6">
      <c r="A139" t="s">
        <v>958</v>
      </c>
      <c r="B139" t="s">
        <v>1079</v>
      </c>
      <c r="C139" t="s">
        <v>968</v>
      </c>
      <c r="D139">
        <f t="shared" si="4"/>
        <v>-37.090686111111111</v>
      </c>
      <c r="E139">
        <f t="shared" si="5"/>
        <v>175.70696666666666</v>
      </c>
      <c r="F139">
        <v>9</v>
      </c>
    </row>
    <row r="140" spans="1:6">
      <c r="A140" t="s">
        <v>959</v>
      </c>
      <c r="B140" t="s">
        <v>1080</v>
      </c>
      <c r="C140" t="s">
        <v>969</v>
      </c>
      <c r="D140">
        <f t="shared" si="4"/>
        <v>-37.088947222222224</v>
      </c>
      <c r="E140">
        <f t="shared" si="5"/>
        <v>175.69885555555555</v>
      </c>
      <c r="F140">
        <v>4</v>
      </c>
    </row>
    <row r="141" spans="1:6">
      <c r="A141" t="s">
        <v>960</v>
      </c>
      <c r="B141" t="s">
        <v>1081</v>
      </c>
      <c r="C141" t="s">
        <v>970</v>
      </c>
      <c r="D141">
        <f t="shared" si="4"/>
        <v>-37.088797222222226</v>
      </c>
      <c r="E141">
        <f t="shared" si="5"/>
        <v>175.70570277777776</v>
      </c>
      <c r="F141">
        <v>6</v>
      </c>
    </row>
    <row r="142" spans="1:6">
      <c r="A142" t="s">
        <v>971</v>
      </c>
      <c r="B142" t="s">
        <v>1082</v>
      </c>
      <c r="C142" t="s">
        <v>1087</v>
      </c>
      <c r="D142">
        <f t="shared" si="4"/>
        <v>-38.135174999999997</v>
      </c>
      <c r="E142">
        <f t="shared" si="5"/>
        <v>175.15456666666668</v>
      </c>
      <c r="F142">
        <v>12</v>
      </c>
    </row>
    <row r="143" spans="1:6">
      <c r="A143" t="s">
        <v>972</v>
      </c>
      <c r="B143" t="s">
        <v>1083</v>
      </c>
      <c r="C143" t="s">
        <v>1086</v>
      </c>
      <c r="D143">
        <f t="shared" si="4"/>
        <v>-38.136063888888891</v>
      </c>
      <c r="E143">
        <f t="shared" si="5"/>
        <v>175.15317777777778</v>
      </c>
      <c r="F143">
        <v>9</v>
      </c>
    </row>
    <row r="144" spans="1:6">
      <c r="A144" t="s">
        <v>973</v>
      </c>
      <c r="B144" t="s">
        <v>1084</v>
      </c>
      <c r="C144" t="s">
        <v>1085</v>
      </c>
      <c r="D144">
        <f t="shared" si="4"/>
        <v>-38.133122222222219</v>
      </c>
      <c r="E144">
        <f t="shared" si="5"/>
        <v>175.15268611111111</v>
      </c>
      <c r="F144">
        <v>10</v>
      </c>
    </row>
    <row r="145" spans="1:6">
      <c r="A145" t="s">
        <v>974</v>
      </c>
      <c r="B145" t="s">
        <v>1133</v>
      </c>
      <c r="C145" t="s">
        <v>1132</v>
      </c>
      <c r="D145">
        <f t="shared" si="4"/>
        <v>-38.133025000000004</v>
      </c>
      <c r="E145">
        <f t="shared" si="5"/>
        <v>175.15216666666666</v>
      </c>
      <c r="F145">
        <v>8</v>
      </c>
    </row>
    <row r="146" spans="1:6">
      <c r="A146" t="s">
        <v>975</v>
      </c>
      <c r="B146" t="s">
        <v>1134</v>
      </c>
      <c r="C146" t="s">
        <v>1131</v>
      </c>
      <c r="D146">
        <f t="shared" si="4"/>
        <v>-38.132730555555554</v>
      </c>
      <c r="E146">
        <f t="shared" si="5"/>
        <v>175.15122500000001</v>
      </c>
      <c r="F146">
        <v>7</v>
      </c>
    </row>
    <row r="147" spans="1:6">
      <c r="A147" t="s">
        <v>976</v>
      </c>
      <c r="B147" t="s">
        <v>1135</v>
      </c>
      <c r="C147" t="s">
        <v>1123</v>
      </c>
      <c r="D147">
        <f t="shared" si="4"/>
        <v>-38.130883333333337</v>
      </c>
      <c r="E147">
        <f t="shared" si="5"/>
        <v>175.15439722222223</v>
      </c>
      <c r="F147">
        <v>4</v>
      </c>
    </row>
    <row r="148" spans="1:6">
      <c r="A148" t="s">
        <v>977</v>
      </c>
      <c r="B148" t="s">
        <v>1136</v>
      </c>
      <c r="C148" t="s">
        <v>1130</v>
      </c>
      <c r="D148">
        <f t="shared" si="4"/>
        <v>-38.136899999999997</v>
      </c>
      <c r="E148">
        <f t="shared" si="5"/>
        <v>175.15051666666668</v>
      </c>
      <c r="F148">
        <v>15</v>
      </c>
    </row>
    <row r="149" spans="1:6">
      <c r="A149" t="s">
        <v>978</v>
      </c>
      <c r="B149" t="s">
        <v>1137</v>
      </c>
      <c r="C149" t="s">
        <v>1124</v>
      </c>
      <c r="D149">
        <f t="shared" si="4"/>
        <v>-38.138211111111112</v>
      </c>
      <c r="E149">
        <f t="shared" si="5"/>
        <v>175.14806944444445</v>
      </c>
      <c r="F149">
        <v>6</v>
      </c>
    </row>
    <row r="150" spans="1:6">
      <c r="A150" t="s">
        <v>979</v>
      </c>
      <c r="B150" t="s">
        <v>1138</v>
      </c>
      <c r="C150" t="s">
        <v>1125</v>
      </c>
      <c r="D150">
        <f t="shared" si="4"/>
        <v>-38.138591666666663</v>
      </c>
      <c r="E150">
        <f t="shared" si="5"/>
        <v>175.14606944444444</v>
      </c>
      <c r="F150">
        <v>5</v>
      </c>
    </row>
    <row r="151" spans="1:6">
      <c r="A151" t="s">
        <v>980</v>
      </c>
      <c r="B151" t="s">
        <v>1139</v>
      </c>
      <c r="C151" t="s">
        <v>1126</v>
      </c>
      <c r="D151">
        <f t="shared" si="4"/>
        <v>-38.132913888888886</v>
      </c>
      <c r="E151">
        <f t="shared" si="5"/>
        <v>175.14618611111109</v>
      </c>
      <c r="F151">
        <v>10</v>
      </c>
    </row>
    <row r="152" spans="1:6">
      <c r="A152" t="s">
        <v>981</v>
      </c>
      <c r="B152" t="s">
        <v>1140</v>
      </c>
      <c r="C152" t="s">
        <v>1127</v>
      </c>
      <c r="D152">
        <f t="shared" si="4"/>
        <v>-38.13174166666667</v>
      </c>
      <c r="E152">
        <f t="shared" si="5"/>
        <v>175.14611944444442</v>
      </c>
      <c r="F152">
        <v>9</v>
      </c>
    </row>
    <row r="153" spans="1:6">
      <c r="A153" t="s">
        <v>982</v>
      </c>
      <c r="B153" t="s">
        <v>1141</v>
      </c>
      <c r="C153" t="s">
        <v>1129</v>
      </c>
      <c r="D153">
        <f t="shared" si="4"/>
        <v>-38.137099999999997</v>
      </c>
      <c r="E153">
        <f t="shared" si="5"/>
        <v>175.15052222222224</v>
      </c>
      <c r="F153">
        <v>7</v>
      </c>
    </row>
    <row r="154" spans="1:6">
      <c r="A154" t="s">
        <v>983</v>
      </c>
      <c r="B154" t="s">
        <v>1142</v>
      </c>
      <c r="C154" t="s">
        <v>1128</v>
      </c>
      <c r="D154">
        <f t="shared" si="4"/>
        <v>-38.137855555555554</v>
      </c>
      <c r="E154">
        <f t="shared" si="5"/>
        <v>175.14534444444445</v>
      </c>
      <c r="F154">
        <v>11</v>
      </c>
    </row>
    <row r="155" spans="1:6">
      <c r="A155" t="s">
        <v>984</v>
      </c>
      <c r="B155" t="s">
        <v>1143</v>
      </c>
      <c r="C155" t="s">
        <v>1148</v>
      </c>
      <c r="D155">
        <f t="shared" si="4"/>
        <v>-38.165774999999996</v>
      </c>
      <c r="E155">
        <f t="shared" si="5"/>
        <v>175.16829166666665</v>
      </c>
      <c r="F155">
        <v>11</v>
      </c>
    </row>
    <row r="156" spans="1:6">
      <c r="A156" t="s">
        <v>985</v>
      </c>
      <c r="B156" t="s">
        <v>1144</v>
      </c>
      <c r="C156" t="s">
        <v>989</v>
      </c>
      <c r="D156">
        <f t="shared" si="4"/>
        <v>-38.158680555555556</v>
      </c>
      <c r="E156">
        <f t="shared" si="5"/>
        <v>175.17021666666665</v>
      </c>
      <c r="F156">
        <v>8</v>
      </c>
    </row>
    <row r="157" spans="1:6">
      <c r="A157" t="s">
        <v>986</v>
      </c>
      <c r="B157" t="s">
        <v>1145</v>
      </c>
      <c r="C157" t="s">
        <v>1149</v>
      </c>
      <c r="D157">
        <f t="shared" si="4"/>
        <v>-38.159936111111108</v>
      </c>
      <c r="E157">
        <f t="shared" si="5"/>
        <v>175.16469722222223</v>
      </c>
      <c r="F157">
        <v>19</v>
      </c>
    </row>
    <row r="158" spans="1:6">
      <c r="A158" t="s">
        <v>987</v>
      </c>
      <c r="B158" t="s">
        <v>1146</v>
      </c>
      <c r="C158" t="s">
        <v>1150</v>
      </c>
      <c r="D158">
        <f t="shared" si="4"/>
        <v>-38.165266666666668</v>
      </c>
      <c r="E158">
        <f t="shared" si="5"/>
        <v>175.16461666666666</v>
      </c>
      <c r="F158">
        <v>12</v>
      </c>
    </row>
    <row r="159" spans="1:6">
      <c r="A159" t="s">
        <v>988</v>
      </c>
      <c r="B159" t="s">
        <v>1147</v>
      </c>
      <c r="C159" t="s">
        <v>1151</v>
      </c>
      <c r="D159">
        <f t="shared" si="4"/>
        <v>-38.165969444444443</v>
      </c>
      <c r="E159">
        <f t="shared" si="5"/>
        <v>175.16608333333335</v>
      </c>
      <c r="F159">
        <v>13</v>
      </c>
    </row>
    <row r="160" spans="1:6">
      <c r="A160" t="s">
        <v>990</v>
      </c>
      <c r="B160" t="s">
        <v>1001</v>
      </c>
      <c r="C160" t="s">
        <v>1152</v>
      </c>
      <c r="D160">
        <f t="shared" si="4"/>
        <v>-38.409424999999999</v>
      </c>
      <c r="E160">
        <f t="shared" si="5"/>
        <v>175.10998888888889</v>
      </c>
      <c r="F160">
        <v>30</v>
      </c>
    </row>
    <row r="161" spans="1:6">
      <c r="A161" t="s">
        <v>991</v>
      </c>
      <c r="B161" t="s">
        <v>1002</v>
      </c>
      <c r="C161" t="s">
        <v>1153</v>
      </c>
      <c r="D161">
        <f t="shared" si="4"/>
        <v>-38.402919444444443</v>
      </c>
      <c r="E161">
        <f t="shared" si="5"/>
        <v>175.10649166666667</v>
      </c>
      <c r="F161">
        <v>11</v>
      </c>
    </row>
    <row r="162" spans="1:6">
      <c r="A162" t="s">
        <v>992</v>
      </c>
      <c r="B162" t="s">
        <v>1003</v>
      </c>
      <c r="C162" t="s">
        <v>1154</v>
      </c>
      <c r="D162">
        <f t="shared" si="4"/>
        <v>-38.404488888888885</v>
      </c>
      <c r="E162">
        <f t="shared" si="5"/>
        <v>175.10659166666667</v>
      </c>
      <c r="F162">
        <v>8</v>
      </c>
    </row>
    <row r="163" spans="1:6">
      <c r="A163" t="s">
        <v>993</v>
      </c>
      <c r="B163" t="s">
        <v>1004</v>
      </c>
      <c r="C163" t="s">
        <v>1155</v>
      </c>
      <c r="D163">
        <f t="shared" si="4"/>
        <v>-38.404711111111112</v>
      </c>
      <c r="E163">
        <f t="shared" si="5"/>
        <v>175.10648055555555</v>
      </c>
      <c r="F163">
        <v>7</v>
      </c>
    </row>
    <row r="164" spans="1:6">
      <c r="A164" t="s">
        <v>994</v>
      </c>
      <c r="B164" t="s">
        <v>1160</v>
      </c>
      <c r="C164" t="s">
        <v>1156</v>
      </c>
      <c r="D164">
        <f t="shared" si="4"/>
        <v>-38.584875000000004</v>
      </c>
      <c r="E164">
        <f t="shared" si="5"/>
        <v>175.20272499999999</v>
      </c>
      <c r="F164">
        <v>10</v>
      </c>
    </row>
    <row r="165" spans="1:6">
      <c r="A165" t="s">
        <v>995</v>
      </c>
      <c r="B165" t="s">
        <v>1159</v>
      </c>
      <c r="C165" t="s">
        <v>1005</v>
      </c>
      <c r="D165">
        <f t="shared" si="4"/>
        <v>-38.584744444444446</v>
      </c>
      <c r="E165">
        <f t="shared" si="5"/>
        <v>175.19805833333334</v>
      </c>
      <c r="F165">
        <v>8</v>
      </c>
    </row>
    <row r="166" spans="1:6">
      <c r="A166" t="s">
        <v>996</v>
      </c>
      <c r="B166" t="s">
        <v>1007</v>
      </c>
      <c r="C166" t="s">
        <v>1008</v>
      </c>
      <c r="D166">
        <f t="shared" si="4"/>
        <v>-36.947644444444443</v>
      </c>
      <c r="E166">
        <f t="shared" si="5"/>
        <v>175.52317500000001</v>
      </c>
      <c r="F166">
        <v>15</v>
      </c>
    </row>
    <row r="167" spans="1:6">
      <c r="A167" t="s">
        <v>997</v>
      </c>
      <c r="B167" t="s">
        <v>1009</v>
      </c>
      <c r="C167" t="s">
        <v>1010</v>
      </c>
      <c r="D167">
        <f t="shared" si="4"/>
        <v>-36.947641666666662</v>
      </c>
      <c r="E167">
        <f t="shared" si="5"/>
        <v>175.52696944444446</v>
      </c>
      <c r="F167">
        <v>12</v>
      </c>
    </row>
    <row r="168" spans="1:6">
      <c r="A168" t="s">
        <v>998</v>
      </c>
      <c r="B168" t="s">
        <v>1011</v>
      </c>
      <c r="C168" t="s">
        <v>1012</v>
      </c>
      <c r="D168">
        <f t="shared" si="4"/>
        <v>-36.944183333333328</v>
      </c>
      <c r="E168">
        <f t="shared" si="5"/>
        <v>175.5249</v>
      </c>
      <c r="F168">
        <v>15</v>
      </c>
    </row>
    <row r="169" spans="1:6">
      <c r="A169" t="s">
        <v>999</v>
      </c>
      <c r="B169" t="s">
        <v>1013</v>
      </c>
      <c r="C169" t="s">
        <v>1157</v>
      </c>
      <c r="D169">
        <f t="shared" si="4"/>
        <v>-36.943627777777778</v>
      </c>
      <c r="E169">
        <f t="shared" si="5"/>
        <v>175.51931111111114</v>
      </c>
      <c r="F169">
        <v>14</v>
      </c>
    </row>
    <row r="170" spans="1:6">
      <c r="A170" t="s">
        <v>1006</v>
      </c>
      <c r="B170" t="s">
        <v>1014</v>
      </c>
      <c r="C170" t="s">
        <v>1015</v>
      </c>
      <c r="D170">
        <f t="shared" si="4"/>
        <v>-36.942138888888884</v>
      </c>
      <c r="E170">
        <f t="shared" si="5"/>
        <v>175.5276388888889</v>
      </c>
      <c r="F170">
        <v>6</v>
      </c>
    </row>
    <row r="171" spans="1:6">
      <c r="A171" t="s">
        <v>1000</v>
      </c>
      <c r="B171" t="s">
        <v>1158</v>
      </c>
      <c r="C171" t="s">
        <v>1016</v>
      </c>
      <c r="D171">
        <f t="shared" si="4"/>
        <v>-38.109611111111114</v>
      </c>
      <c r="E171">
        <f t="shared" si="5"/>
        <v>175.48719722222222</v>
      </c>
      <c r="F171">
        <v>16</v>
      </c>
    </row>
  </sheetData>
  <pageMargins left="0.7" right="0.7" top="0.75" bottom="0.75" header="0.3" footer="0.3"/>
  <pageSetup paperSize="9" orientation="portrait" horizontalDpi="4294967293" verticalDpi="4294967293"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Sample Sites</vt:lpstr>
      <vt:lpstr>Notes</vt:lpstr>
      <vt:lpstr>VL</vt:lpstr>
      <vt:lpstr>L</vt:lpstr>
      <vt:lpstr>M</vt:lpstr>
      <vt:lpstr>H</vt:lpstr>
      <vt:lpstr>VH</vt:lpstr>
      <vt:lpstr>Summary</vt:lpstr>
      <vt:lpstr>Sheet2</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Renee</dc:creator>
  <cp:lastModifiedBy>Renee</cp:lastModifiedBy>
  <dcterms:created xsi:type="dcterms:W3CDTF">2009-12-16T04:52:11Z</dcterms:created>
  <dcterms:modified xsi:type="dcterms:W3CDTF">2010-02-24T00:03:57Z</dcterms:modified>
</cp:coreProperties>
</file>